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Editais Licitações NS\MÊS MARÇO 2022\IF - BRUSQUE - LIMPEZA\Docs Planilhas\"/>
    </mc:Choice>
  </mc:AlternateContent>
  <xr:revisionPtr revIDLastSave="0" documentId="13_ncr:1_{906F13E7-B00A-4542-A9AF-82D9400B7E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rusqu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5" roundtripDataSignature="AMtx7mhL8P0Oac/awrbmqelzA7eOJS7qpg=="/>
    </ext>
  </extLst>
</workbook>
</file>

<file path=xl/calcChain.xml><?xml version="1.0" encoding="utf-8"?>
<calcChain xmlns="http://schemas.openxmlformats.org/spreadsheetml/2006/main">
  <c r="E120" i="1" l="1"/>
  <c r="F120" i="1" s="1"/>
  <c r="H120" i="1" s="1"/>
  <c r="E119" i="1"/>
  <c r="F119" i="1" s="1"/>
  <c r="H119" i="1" s="1"/>
  <c r="E118" i="1"/>
  <c r="F118" i="1" s="1"/>
  <c r="H118" i="1" s="1"/>
  <c r="H117" i="1"/>
  <c r="F117" i="1"/>
  <c r="F116" i="1"/>
  <c r="H116" i="1" s="1"/>
  <c r="H115" i="1"/>
  <c r="F115" i="1"/>
  <c r="F114" i="1"/>
  <c r="H114" i="1" s="1"/>
  <c r="E113" i="1"/>
  <c r="F113" i="1" s="1"/>
  <c r="H113" i="1" s="1"/>
  <c r="F112" i="1"/>
  <c r="H112" i="1" s="1"/>
  <c r="E111" i="1"/>
  <c r="F111" i="1" s="1"/>
  <c r="H111" i="1" s="1"/>
  <c r="F110" i="1"/>
  <c r="H110" i="1" s="1"/>
  <c r="F109" i="1"/>
  <c r="H109" i="1" s="1"/>
  <c r="F108" i="1"/>
  <c r="H108" i="1" s="1"/>
  <c r="F107" i="1"/>
  <c r="H107" i="1" s="1"/>
  <c r="F106" i="1"/>
  <c r="H106" i="1" s="1"/>
  <c r="F105" i="1"/>
  <c r="H105" i="1" s="1"/>
  <c r="F104" i="1"/>
  <c r="H104" i="1" s="1"/>
  <c r="F103" i="1"/>
  <c r="H103" i="1" s="1"/>
  <c r="F102" i="1"/>
  <c r="H102" i="1" s="1"/>
  <c r="F101" i="1"/>
  <c r="H101" i="1" s="1"/>
  <c r="F100" i="1"/>
  <c r="H100" i="1" s="1"/>
  <c r="F99" i="1"/>
  <c r="H99" i="1" s="1"/>
  <c r="F98" i="1"/>
  <c r="H98" i="1" s="1"/>
  <c r="F97" i="1"/>
  <c r="H97" i="1" s="1"/>
  <c r="E94" i="1"/>
  <c r="F94" i="1" s="1"/>
  <c r="H94" i="1" s="1"/>
  <c r="F93" i="1"/>
  <c r="H93" i="1" s="1"/>
  <c r="H92" i="1"/>
  <c r="F92" i="1"/>
  <c r="E91" i="1"/>
  <c r="F91" i="1" s="1"/>
  <c r="H91" i="1" s="1"/>
  <c r="E90" i="1"/>
  <c r="F90" i="1" s="1"/>
  <c r="H90" i="1" s="1"/>
  <c r="F89" i="1"/>
  <c r="H89" i="1" s="1"/>
  <c r="E89" i="1"/>
  <c r="F88" i="1"/>
  <c r="H88" i="1" s="1"/>
  <c r="H87" i="1"/>
  <c r="F87" i="1"/>
  <c r="F86" i="1"/>
  <c r="H86" i="1" s="1"/>
  <c r="E85" i="1"/>
  <c r="F85" i="1" s="1"/>
  <c r="H85" i="1" s="1"/>
  <c r="E84" i="1"/>
  <c r="F84" i="1" s="1"/>
  <c r="H84" i="1" s="1"/>
  <c r="E83" i="1"/>
  <c r="F83" i="1" s="1"/>
  <c r="H83" i="1" s="1"/>
  <c r="E82" i="1"/>
  <c r="F82" i="1" s="1"/>
  <c r="H82" i="1" s="1"/>
  <c r="E81" i="1"/>
  <c r="F81" i="1" s="1"/>
  <c r="H81" i="1" s="1"/>
  <c r="E80" i="1"/>
  <c r="F80" i="1" s="1"/>
  <c r="H80" i="1" s="1"/>
  <c r="E79" i="1"/>
  <c r="F79" i="1" s="1"/>
  <c r="H79" i="1" s="1"/>
  <c r="F78" i="1"/>
  <c r="H78" i="1" s="1"/>
  <c r="E78" i="1"/>
  <c r="F77" i="1"/>
  <c r="H77" i="1" s="1"/>
  <c r="H76" i="1"/>
  <c r="F76" i="1"/>
  <c r="E75" i="1"/>
  <c r="F75" i="1" s="1"/>
  <c r="H75" i="1" s="1"/>
  <c r="E74" i="1"/>
  <c r="F74" i="1" s="1"/>
  <c r="H74" i="1" s="1"/>
  <c r="F73" i="1"/>
  <c r="H73" i="1" s="1"/>
  <c r="F72" i="1"/>
  <c r="H72" i="1" s="1"/>
  <c r="E71" i="1"/>
  <c r="F71" i="1" s="1"/>
  <c r="H71" i="1" s="1"/>
  <c r="E70" i="1"/>
  <c r="F70" i="1" s="1"/>
  <c r="H70" i="1" s="1"/>
  <c r="E69" i="1"/>
  <c r="F69" i="1" s="1"/>
  <c r="H69" i="1" s="1"/>
  <c r="G63" i="1"/>
  <c r="D63" i="1"/>
  <c r="F63" i="1" s="1"/>
  <c r="G62" i="1"/>
  <c r="D62" i="1"/>
  <c r="F62" i="1" s="1"/>
  <c r="G60" i="1"/>
  <c r="D60" i="1"/>
  <c r="F60" i="1" s="1"/>
  <c r="G59" i="1"/>
  <c r="D59" i="1"/>
  <c r="F59" i="1" s="1"/>
  <c r="G57" i="1"/>
  <c r="D57" i="1"/>
  <c r="F57" i="1" s="1"/>
  <c r="G56" i="1"/>
  <c r="D56" i="1"/>
  <c r="F56" i="1" s="1"/>
  <c r="D54" i="1"/>
  <c r="F54" i="1" s="1"/>
  <c r="G53" i="1"/>
  <c r="F53" i="1"/>
  <c r="D53" i="1"/>
  <c r="E50" i="1"/>
  <c r="D50" i="1"/>
  <c r="E49" i="1"/>
  <c r="F49" i="1" s="1"/>
  <c r="D49" i="1"/>
  <c r="E47" i="1"/>
  <c r="D47" i="1"/>
  <c r="E46" i="1"/>
  <c r="F46" i="1" s="1"/>
  <c r="D46" i="1"/>
  <c r="E44" i="1"/>
  <c r="D44" i="1"/>
  <c r="E43" i="1"/>
  <c r="D43" i="1"/>
  <c r="E41" i="1"/>
  <c r="D41" i="1"/>
  <c r="E40" i="1"/>
  <c r="D40" i="1"/>
  <c r="E38" i="1"/>
  <c r="D38" i="1"/>
  <c r="E37" i="1"/>
  <c r="D37" i="1"/>
  <c r="E35" i="1"/>
  <c r="D35" i="1"/>
  <c r="E34" i="1"/>
  <c r="D34" i="1"/>
  <c r="E32" i="1"/>
  <c r="D32" i="1"/>
  <c r="E31" i="1"/>
  <c r="D31" i="1"/>
  <c r="E29" i="1"/>
  <c r="D29" i="1"/>
  <c r="E28" i="1"/>
  <c r="D28" i="1"/>
  <c r="E26" i="1"/>
  <c r="D26" i="1"/>
  <c r="E25" i="1"/>
  <c r="D25" i="1"/>
  <c r="E23" i="1"/>
  <c r="D23" i="1"/>
  <c r="E22" i="1"/>
  <c r="D22" i="1"/>
  <c r="E20" i="1"/>
  <c r="D20" i="1"/>
  <c r="E19" i="1"/>
  <c r="D19" i="1"/>
  <c r="E17" i="1"/>
  <c r="D17" i="1"/>
  <c r="E16" i="1"/>
  <c r="D16" i="1"/>
  <c r="E14" i="1"/>
  <c r="D14" i="1"/>
  <c r="E13" i="1"/>
  <c r="D13" i="1"/>
  <c r="E11" i="1"/>
  <c r="D11" i="1"/>
  <c r="E10" i="1"/>
  <c r="F10" i="1" s="1"/>
  <c r="D10" i="1"/>
  <c r="F35" i="1" l="1"/>
  <c r="H53" i="1"/>
  <c r="H54" i="1"/>
  <c r="H60" i="1"/>
  <c r="F13" i="1"/>
  <c r="F25" i="1"/>
  <c r="H121" i="1"/>
  <c r="F37" i="1"/>
  <c r="H63" i="1"/>
  <c r="F14" i="1"/>
  <c r="F17" i="1"/>
  <c r="F23" i="1"/>
  <c r="F38" i="1"/>
  <c r="F41" i="1"/>
  <c r="F47" i="1"/>
  <c r="F48" i="1" s="1"/>
  <c r="F44" i="1"/>
  <c r="F34" i="1"/>
  <c r="F36" i="1" s="1"/>
  <c r="F20" i="1"/>
  <c r="F32" i="1"/>
  <c r="H95" i="1"/>
  <c r="F22" i="1"/>
  <c r="F11" i="1"/>
  <c r="F12" i="1" s="1"/>
  <c r="F26" i="1"/>
  <c r="F29" i="1"/>
  <c r="F50" i="1"/>
  <c r="F51" i="1" s="1"/>
  <c r="H57" i="1"/>
  <c r="F28" i="1"/>
  <c r="F31" i="1"/>
  <c r="H56" i="1"/>
  <c r="H59" i="1"/>
  <c r="F16" i="1"/>
  <c r="F19" i="1"/>
  <c r="F40" i="1"/>
  <c r="F43" i="1"/>
  <c r="H62" i="1"/>
  <c r="F15" i="1" l="1"/>
  <c r="C89" i="1" s="1"/>
  <c r="G89" i="1" s="1"/>
  <c r="F45" i="1"/>
  <c r="H61" i="1"/>
  <c r="C97" i="1" s="1"/>
  <c r="G97" i="1" s="1"/>
  <c r="H64" i="1"/>
  <c r="H55" i="1"/>
  <c r="C117" i="1" s="1"/>
  <c r="G117" i="1" s="1"/>
  <c r="F27" i="1"/>
  <c r="C87" i="1" s="1"/>
  <c r="G87" i="1" s="1"/>
  <c r="F42" i="1"/>
  <c r="F39" i="1"/>
  <c r="H58" i="1"/>
  <c r="C108" i="1" s="1"/>
  <c r="G108" i="1" s="1"/>
  <c r="F21" i="1"/>
  <c r="F18" i="1"/>
  <c r="C85" i="1" s="1"/>
  <c r="G85" i="1" s="1"/>
  <c r="F24" i="1"/>
  <c r="C94" i="1"/>
  <c r="G94" i="1" s="1"/>
  <c r="C93" i="1"/>
  <c r="G93" i="1" s="1"/>
  <c r="F33" i="1"/>
  <c r="F30" i="1"/>
  <c r="C92" i="1" s="1"/>
  <c r="G92" i="1" s="1"/>
  <c r="C74" i="1" l="1"/>
  <c r="G74" i="1" s="1"/>
  <c r="C69" i="1"/>
  <c r="G69" i="1" s="1"/>
  <c r="C73" i="1"/>
  <c r="G73" i="1" s="1"/>
  <c r="C80" i="1"/>
  <c r="G80" i="1" s="1"/>
  <c r="C116" i="1"/>
  <c r="G116" i="1" s="1"/>
  <c r="C76" i="1"/>
  <c r="G76" i="1" s="1"/>
  <c r="C86" i="1"/>
  <c r="G86" i="1" s="1"/>
  <c r="C81" i="1"/>
  <c r="G81" i="1" s="1"/>
  <c r="C79" i="1"/>
  <c r="G79" i="1" s="1"/>
  <c r="C83" i="1"/>
  <c r="G83" i="1" s="1"/>
  <c r="C71" i="1"/>
  <c r="G71" i="1" s="1"/>
  <c r="C91" i="1"/>
  <c r="G91" i="1" s="1"/>
  <c r="C106" i="1"/>
  <c r="G106" i="1" s="1"/>
  <c r="C90" i="1"/>
  <c r="G90" i="1" s="1"/>
  <c r="C111" i="1"/>
  <c r="G111" i="1" s="1"/>
  <c r="C99" i="1"/>
  <c r="G99" i="1" s="1"/>
  <c r="C113" i="1"/>
  <c r="G113" i="1" s="1"/>
  <c r="C104" i="1"/>
  <c r="G104" i="1" s="1"/>
  <c r="C115" i="1"/>
  <c r="G115" i="1" s="1"/>
  <c r="C109" i="1"/>
  <c r="G109" i="1" s="1"/>
  <c r="C107" i="1"/>
  <c r="G107" i="1" s="1"/>
  <c r="C103" i="1"/>
  <c r="G103" i="1" s="1"/>
  <c r="C119" i="1"/>
  <c r="G119" i="1" s="1"/>
  <c r="C112" i="1"/>
  <c r="G112" i="1" s="1"/>
  <c r="C110" i="1"/>
  <c r="G110" i="1" s="1"/>
  <c r="C120" i="1"/>
  <c r="G120" i="1" s="1"/>
  <c r="C75" i="1"/>
  <c r="G75" i="1" s="1"/>
  <c r="C82" i="1"/>
  <c r="G82" i="1" s="1"/>
  <c r="C72" i="1"/>
  <c r="G72" i="1" s="1"/>
  <c r="C70" i="1"/>
  <c r="G70" i="1" s="1"/>
  <c r="C118" i="1"/>
  <c r="G118" i="1" s="1"/>
  <c r="C105" i="1"/>
  <c r="G105" i="1" s="1"/>
  <c r="C101" i="1"/>
  <c r="G101" i="1" s="1"/>
  <c r="C114" i="1"/>
  <c r="G114" i="1" s="1"/>
  <c r="C102" i="1"/>
  <c r="G102" i="1" s="1"/>
  <c r="C98" i="1"/>
  <c r="G98" i="1" s="1"/>
  <c r="C100" i="1"/>
  <c r="G100" i="1" s="1"/>
  <c r="C78" i="1"/>
  <c r="G78" i="1" s="1"/>
  <c r="C84" i="1"/>
  <c r="G84" i="1" s="1"/>
  <c r="C88" i="1"/>
  <c r="G88" i="1" s="1"/>
  <c r="C77" i="1"/>
  <c r="G77" i="1" s="1"/>
  <c r="G122" i="1" l="1"/>
</calcChain>
</file>

<file path=xl/sharedStrings.xml><?xml version="1.0" encoding="utf-8"?>
<sst xmlns="http://schemas.openxmlformats.org/spreadsheetml/2006/main" count="164" uniqueCount="77">
  <si>
    <t>Complemento da Planilha de Custo e Formação de Preço - Custo por Metro Quadrado</t>
  </si>
  <si>
    <t>Número do processo</t>
  </si>
  <si>
    <t>23514.000154/2022-21</t>
  </si>
  <si>
    <t>Licitação nº</t>
  </si>
  <si>
    <t>Pregão Eletrônico 53/2022</t>
  </si>
  <si>
    <t>*Informar conforme preço unitário por empregado constante na planilha de custo e formação de preço</t>
  </si>
  <si>
    <t>Mão de obra</t>
  </si>
  <si>
    <t>Área</t>
  </si>
  <si>
    <t>Produtividade</t>
  </si>
  <si>
    <t>Preço homem-mês</t>
  </si>
  <si>
    <t>Subtotal</t>
  </si>
  <si>
    <t>Encarregado</t>
  </si>
  <si>
    <t>Pisos acarpetados</t>
  </si>
  <si>
    <t>Servente</t>
  </si>
  <si>
    <t>Pisos frios</t>
  </si>
  <si>
    <t>Laboratórios</t>
  </si>
  <si>
    <t>Almoxarifado/galpões</t>
  </si>
  <si>
    <t>Oficinas</t>
  </si>
  <si>
    <t>Áreas com espaços livres – saguão, hall e salão</t>
  </si>
  <si>
    <t>Banheiros</t>
  </si>
  <si>
    <t>Pisos pavimentados adjacentes/contínuos às edificações</t>
  </si>
  <si>
    <t>Varrição de passeios e arruamentos</t>
  </si>
  <si>
    <t>Pátios e áreas verdes com alta frequência</t>
  </si>
  <si>
    <t>Pátios e áreas verdes com média frequência</t>
  </si>
  <si>
    <t>Pátios e áreas verdes com baixa frequência</t>
  </si>
  <si>
    <t>Coleta de detritos em pátios e áreas verdes com frequência diária</t>
  </si>
  <si>
    <t>Áreas hospitalares e assemelhadas</t>
  </si>
  <si>
    <t>Frequência no mês</t>
  </si>
  <si>
    <t>Jornada de trabalho no semestre</t>
  </si>
  <si>
    <t>Face interna e externa com exposição a situação de risco</t>
  </si>
  <si>
    <t>Face externa sem exposição a situação de risco</t>
  </si>
  <si>
    <t>Face interna</t>
  </si>
  <si>
    <t xml:space="preserve"> Parede 
revestida 
externa do 
auditório</t>
  </si>
  <si>
    <t>Valor mensal dos serviços</t>
  </si>
  <si>
    <t>Espaço</t>
  </si>
  <si>
    <t>Tipo de área</t>
  </si>
  <si>
    <t>Preço mensal unitário</t>
  </si>
  <si>
    <t>Periodicidade (diária)</t>
  </si>
  <si>
    <t>Área total à ser limpa (diária)</t>
  </si>
  <si>
    <t>Empregados necessários</t>
  </si>
  <si>
    <t>Guarita, sala de terceirizados, Grêmio Estudantil e Dispensa materiais de limpeza</t>
  </si>
  <si>
    <t>Bloco Administrativo (DDE, DAP, CGE, Coordenação de Curso, SISAE, Secretaria, Coordenação de Pesquisa e Extensão, CTI)</t>
  </si>
  <si>
    <t>Bloco Salas de Aula/Lab Informática/ Hardware</t>
  </si>
  <si>
    <t>Pisos frios – salas de aula</t>
  </si>
  <si>
    <t>Sala professores</t>
  </si>
  <si>
    <t>Áreas com espaços livres – corredores, saguão, hall</t>
  </si>
  <si>
    <t>Pisos frios – laboratórios</t>
  </si>
  <si>
    <t>Almoxarifado e Depósito Patrimônio</t>
  </si>
  <si>
    <t>Almoxarifado/depósito</t>
  </si>
  <si>
    <t>Biblioteca</t>
  </si>
  <si>
    <t>Acesso</t>
  </si>
  <si>
    <t>Auditório</t>
  </si>
  <si>
    <t>Laboratórios Química, Cervejeiro, Física e Biologia</t>
  </si>
  <si>
    <t>Pisos frios – sala professores</t>
  </si>
  <si>
    <t>Almoxarifado de química</t>
  </si>
  <si>
    <t>Copa e área de vivência</t>
  </si>
  <si>
    <t>Piso frio</t>
  </si>
  <si>
    <t>Áreas com espaços livres – saguão, hall, salão</t>
  </si>
  <si>
    <t>Casa Lixeira</t>
  </si>
  <si>
    <t>Ginásio Poliesportivo</t>
  </si>
  <si>
    <t>Áreas com espaços livres – quadra, palco</t>
  </si>
  <si>
    <t>Pisos frios – sala de música</t>
  </si>
  <si>
    <t>Áreas externas</t>
  </si>
  <si>
    <t>Varrição do estacionamento</t>
  </si>
  <si>
    <t>Periodicidade Semestral</t>
  </si>
  <si>
    <t>Esquadrias interna – sem risco</t>
  </si>
  <si>
    <t>Esquadrias externas – sem risco</t>
  </si>
  <si>
    <t>Esquadrias sem exposição de risco</t>
  </si>
  <si>
    <t>Esquadrias externas – com risco</t>
  </si>
  <si>
    <t>Esquadrias interna – com risco</t>
  </si>
  <si>
    <t>Áreas Externas</t>
  </si>
  <si>
    <t>Lavação de quebra sol sem risco</t>
  </si>
  <si>
    <t>Lavação de quebra sol com risco</t>
  </si>
  <si>
    <t>Lavação parede revestida</t>
  </si>
  <si>
    <t>Total</t>
  </si>
  <si>
    <t xml:space="preserve">Preço homem - mês (servente, se houver - preço unitário por empregado) </t>
  </si>
  <si>
    <t xml:space="preserve">Preço homem - mês (servente - preço unitário por empregado)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</si>
</sst>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R$ &quot;#,##0.00\ ;&quot;(R$ &quot;#,##0.00\)"/>
    <numFmt numFmtId="165" formatCode="[$R$ -416]#,##0.00"/>
    <numFmt numFmtId="166" formatCode="#,##0.00000000"/>
    <numFmt numFmtId="167" formatCode="[$R$-416]\ #,##0.00;[Red]\-[$R$-416]\ #,##0.00"/>
    <numFmt numFmtId="168" formatCode="0.00000000"/>
    <numFmt numFmtId="169" formatCode="0.000"/>
    <numFmt numFmtId="170" formatCode="0.0"/>
  </numFmts>
  <fonts count="8">
    <font>
      <sz val="11"/>
      <color rgb="FF000000"/>
      <name val="Calibri"/>
      <scheme val="minor"/>
    </font>
    <font>
      <b/>
      <sz val="11"/>
      <color rgb="FF000000"/>
      <name val="Arial"/>
    </font>
    <font>
      <sz val="11"/>
      <name val="Calibri"/>
    </font>
    <font>
      <sz val="11"/>
      <color rgb="FF000000"/>
      <name val="Arial"/>
    </font>
    <font>
      <sz val="9"/>
      <color rgb="FFFF0000"/>
      <name val="Arial"/>
    </font>
    <font>
      <sz val="9"/>
      <color rgb="FF000000"/>
      <name val="Arial"/>
    </font>
    <font>
      <sz val="11"/>
      <color theme="1"/>
      <name val="Arial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B7B7B7"/>
        <bgColor rgb="FFB7B7B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14"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164" fontId="3" fillId="0" borderId="0" xfId="0" applyNumberFormat="1" applyFont="1" applyAlignment="1"/>
    <xf numFmtId="0" fontId="1" fillId="2" borderId="4" xfId="0" applyFont="1" applyFill="1" applyBorder="1" applyAlignment="1"/>
    <xf numFmtId="164" fontId="3" fillId="0" borderId="0" xfId="0" applyNumberFormat="1" applyFont="1" applyAlignment="1">
      <alignment horizontal="center" vertical="center"/>
    </xf>
    <xf numFmtId="0" fontId="3" fillId="2" borderId="5" xfId="0" applyFont="1" applyFill="1" applyBorder="1" applyAlignment="1"/>
    <xf numFmtId="0" fontId="3" fillId="3" borderId="0" xfId="0" applyFont="1" applyFill="1" applyAlignment="1">
      <alignment wrapText="1"/>
    </xf>
    <xf numFmtId="165" fontId="4" fillId="3" borderId="0" xfId="0" applyNumberFormat="1" applyFont="1" applyFill="1" applyAlignment="1">
      <alignment horizontal="center" vertical="center" wrapText="1"/>
    </xf>
    <xf numFmtId="164" fontId="5" fillId="0" borderId="0" xfId="0" applyNumberFormat="1" applyFont="1" applyAlignment="1"/>
    <xf numFmtId="165" fontId="4" fillId="5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5" fontId="4" fillId="5" borderId="1" xfId="0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/>
    <xf numFmtId="166" fontId="3" fillId="0" borderId="4" xfId="0" applyNumberFormat="1" applyFont="1" applyBorder="1" applyAlignment="1"/>
    <xf numFmtId="165" fontId="4" fillId="6" borderId="4" xfId="0" applyNumberFormat="1" applyFont="1" applyFill="1" applyBorder="1" applyAlignment="1">
      <alignment horizontal="center" vertical="center" wrapText="1"/>
    </xf>
    <xf numFmtId="167" fontId="3" fillId="0" borderId="4" xfId="0" applyNumberFormat="1" applyFont="1" applyBorder="1" applyAlignment="1"/>
    <xf numFmtId="167" fontId="1" fillId="0" borderId="0" xfId="0" applyNumberFormat="1" applyFont="1" applyAlignment="1"/>
    <xf numFmtId="167" fontId="3" fillId="0" borderId="0" xfId="0" applyNumberFormat="1" applyFont="1" applyAlignment="1"/>
    <xf numFmtId="0" fontId="3" fillId="6" borderId="0" xfId="0" applyFont="1" applyFill="1" applyAlignment="1"/>
    <xf numFmtId="0" fontId="5" fillId="0" borderId="0" xfId="0" applyFont="1" applyAlignment="1"/>
    <xf numFmtId="4" fontId="3" fillId="0" borderId="0" xfId="0" applyNumberFormat="1" applyFont="1" applyAlignment="1"/>
    <xf numFmtId="166" fontId="3" fillId="0" borderId="0" xfId="0" applyNumberFormat="1" applyFont="1" applyAlignment="1"/>
    <xf numFmtId="167" fontId="3" fillId="6" borderId="0" xfId="0" applyNumberFormat="1" applyFont="1" applyFill="1" applyAlignment="1"/>
    <xf numFmtId="4" fontId="3" fillId="0" borderId="4" xfId="0" applyNumberFormat="1" applyFont="1" applyBorder="1" applyAlignment="1">
      <alignment horizontal="center"/>
    </xf>
    <xf numFmtId="168" fontId="3" fillId="0" borderId="4" xfId="0" applyNumberFormat="1" applyFont="1" applyBorder="1" applyAlignment="1"/>
    <xf numFmtId="165" fontId="4" fillId="5" borderId="4" xfId="0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167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169" fontId="3" fillId="0" borderId="4" xfId="0" applyNumberFormat="1" applyFont="1" applyBorder="1" applyAlignment="1">
      <alignment horizontal="center"/>
    </xf>
    <xf numFmtId="167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2" fontId="1" fillId="0" borderId="4" xfId="0" applyNumberFormat="1" applyFont="1" applyBorder="1" applyAlignment="1"/>
    <xf numFmtId="0" fontId="6" fillId="0" borderId="4" xfId="0" applyFont="1" applyBorder="1" applyAlignment="1">
      <alignment horizontal="center"/>
    </xf>
    <xf numFmtId="170" fontId="3" fillId="0" borderId="4" xfId="0" applyNumberFormat="1" applyFont="1" applyBorder="1" applyAlignment="1">
      <alignment horizontal="center"/>
    </xf>
    <xf numFmtId="0" fontId="1" fillId="7" borderId="12" xfId="0" applyFont="1" applyFill="1" applyBorder="1" applyAlignment="1"/>
    <xf numFmtId="0" fontId="1" fillId="7" borderId="13" xfId="0" applyFont="1" applyFill="1" applyBorder="1" applyAlignment="1"/>
    <xf numFmtId="164" fontId="1" fillId="7" borderId="4" xfId="0" applyNumberFormat="1" applyFont="1" applyFill="1" applyBorder="1" applyAlignment="1"/>
    <xf numFmtId="0" fontId="7" fillId="4" borderId="9" xfId="0" applyFont="1" applyFill="1" applyBorder="1" applyAlignment="1">
      <alignment wrapText="1"/>
    </xf>
    <xf numFmtId="0" fontId="7" fillId="4" borderId="4" xfId="0" applyFont="1" applyFill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2" fillId="0" borderId="9" xfId="0" applyFont="1" applyBorder="1"/>
    <xf numFmtId="0" fontId="2" fillId="0" borderId="11" xfId="0" applyFont="1" applyBorder="1"/>
    <xf numFmtId="0" fontId="3" fillId="0" borderId="0" xfId="0" applyFont="1" applyAlignment="1">
      <alignment horizontal="center"/>
    </xf>
    <xf numFmtId="0" fontId="0" fillId="0" borderId="0" xfId="0" applyFont="1" applyAlignment="1"/>
    <xf numFmtId="0" fontId="3" fillId="0" borderId="1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3" fillId="5" borderId="0" xfId="0" applyFont="1" applyFill="1" applyAlignment="1">
      <alignment wrapText="1"/>
    </xf>
    <xf numFmtId="0" fontId="3" fillId="4" borderId="1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167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53"/>
  <sheetViews>
    <sheetView tabSelected="1" topLeftCell="B115" workbookViewId="0">
      <selection activeCell="F133" sqref="F133"/>
    </sheetView>
  </sheetViews>
  <sheetFormatPr defaultColWidth="14.42578125" defaultRowHeight="15" customHeight="1"/>
  <cols>
    <col min="1" max="1" width="14.28515625" customWidth="1"/>
    <col min="2" max="2" width="48" customWidth="1"/>
    <col min="3" max="3" width="27.42578125" customWidth="1"/>
    <col min="4" max="4" width="17.5703125" customWidth="1"/>
    <col min="5" max="5" width="27.140625" customWidth="1"/>
    <col min="6" max="6" width="20.5703125" customWidth="1"/>
    <col min="7" max="7" width="22.42578125" customWidth="1"/>
    <col min="8" max="8" width="14.85546875" customWidth="1"/>
    <col min="9" max="13" width="12" customWidth="1"/>
    <col min="14" max="26" width="9.85546875" customWidth="1"/>
  </cols>
  <sheetData>
    <row r="1" spans="1:26" ht="13.5" customHeight="1">
      <c r="A1" s="56" t="s">
        <v>0</v>
      </c>
      <c r="B1" s="57"/>
      <c r="C1" s="57"/>
      <c r="D1" s="57"/>
      <c r="E1" s="57"/>
      <c r="F1" s="57"/>
      <c r="G1" s="57"/>
      <c r="H1" s="5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6" ht="13.5" customHeight="1">
      <c r="A2" s="2"/>
      <c r="B2" s="1"/>
      <c r="C2" s="1"/>
      <c r="D2" s="1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6" ht="13.5" customHeight="1">
      <c r="A3" s="2"/>
      <c r="B3" s="4" t="s">
        <v>1</v>
      </c>
      <c r="C3" s="59" t="s">
        <v>2</v>
      </c>
      <c r="D3" s="57"/>
      <c r="E3" s="58"/>
      <c r="F3" s="5"/>
      <c r="G3" s="5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6" ht="13.5" customHeight="1">
      <c r="A4" s="2"/>
      <c r="B4" s="6" t="s">
        <v>3</v>
      </c>
      <c r="C4" s="60" t="s">
        <v>4</v>
      </c>
      <c r="D4" s="61"/>
      <c r="E4" s="62"/>
      <c r="F4" s="5"/>
      <c r="G4" s="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6" ht="20.25" customHeight="1">
      <c r="A5" s="2"/>
      <c r="B5" s="7"/>
      <c r="C5" s="8"/>
      <c r="D5" s="8"/>
      <c r="E5" s="8"/>
      <c r="F5" s="7"/>
      <c r="G5" s="7"/>
      <c r="H5" s="7"/>
      <c r="I5" s="1"/>
      <c r="J5" s="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9.25" customHeight="1">
      <c r="A6" s="2"/>
      <c r="B6" s="48" t="s">
        <v>75</v>
      </c>
      <c r="C6" s="10"/>
      <c r="D6" s="63" t="s">
        <v>5</v>
      </c>
      <c r="E6" s="54"/>
      <c r="F6" s="54"/>
      <c r="G6" s="7"/>
      <c r="H6" s="7"/>
      <c r="I6" s="1"/>
      <c r="J6" s="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9.25" customHeight="1">
      <c r="A7" s="11"/>
      <c r="B7" s="49" t="s">
        <v>76</v>
      </c>
      <c r="C7" s="12">
        <v>5558.25</v>
      </c>
      <c r="D7" s="63" t="s">
        <v>5</v>
      </c>
      <c r="E7" s="54"/>
      <c r="F7" s="54"/>
      <c r="G7" s="7"/>
      <c r="H7" s="7"/>
      <c r="I7" s="1"/>
      <c r="J7" s="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11"/>
      <c r="B8" s="1"/>
      <c r="C8" s="1"/>
      <c r="D8" s="1"/>
      <c r="E8" s="1"/>
      <c r="F8" s="1"/>
      <c r="G8" s="1"/>
      <c r="H8" s="1"/>
      <c r="I8" s="1"/>
      <c r="J8" s="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.75" customHeight="1">
      <c r="A9" s="13" t="s">
        <v>6</v>
      </c>
      <c r="B9" s="13" t="s">
        <v>7</v>
      </c>
      <c r="C9" s="64" t="s">
        <v>8</v>
      </c>
      <c r="D9" s="58"/>
      <c r="E9" s="14" t="s">
        <v>9</v>
      </c>
      <c r="F9" s="13" t="s">
        <v>10</v>
      </c>
      <c r="G9" s="1"/>
      <c r="H9" s="2"/>
      <c r="I9" s="2"/>
      <c r="J9" s="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.75" customHeight="1">
      <c r="A10" s="15" t="s">
        <v>11</v>
      </c>
      <c r="B10" s="66" t="s">
        <v>12</v>
      </c>
      <c r="C10" s="65">
        <v>1200</v>
      </c>
      <c r="D10" s="16">
        <f>1/(30*C10)</f>
        <v>2.7777777777777779E-5</v>
      </c>
      <c r="E10" s="17">
        <f>$C$6</f>
        <v>0</v>
      </c>
      <c r="F10" s="18">
        <f t="shared" ref="F10:F11" si="0">D10*E10</f>
        <v>0</v>
      </c>
      <c r="G10" s="1"/>
      <c r="H10" s="11"/>
      <c r="I10" s="1"/>
      <c r="J10" s="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.75" customHeight="1">
      <c r="A11" s="15" t="s">
        <v>13</v>
      </c>
      <c r="B11" s="51"/>
      <c r="C11" s="51"/>
      <c r="D11" s="16">
        <f>1/C10</f>
        <v>8.3333333333333339E-4</v>
      </c>
      <c r="E11" s="17">
        <f>$C$7</f>
        <v>5558.25</v>
      </c>
      <c r="F11" s="18">
        <f t="shared" si="0"/>
        <v>4.631875</v>
      </c>
      <c r="G11" s="1"/>
      <c r="H11" s="1"/>
      <c r="I11" s="19"/>
      <c r="J11" s="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.75" customHeight="1">
      <c r="A12" s="1"/>
      <c r="B12" s="1"/>
      <c r="C12" s="1"/>
      <c r="D12" s="20"/>
      <c r="E12" s="21"/>
      <c r="F12" s="20">
        <f>F10+F11</f>
        <v>4.631875</v>
      </c>
      <c r="G12" s="1"/>
      <c r="H12" s="1"/>
      <c r="I12" s="19"/>
      <c r="J12" s="9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.75" customHeight="1">
      <c r="A13" s="15" t="s">
        <v>11</v>
      </c>
      <c r="B13" s="66" t="s">
        <v>14</v>
      </c>
      <c r="C13" s="65">
        <v>1200</v>
      </c>
      <c r="D13" s="16">
        <f>1/(30*C13)</f>
        <v>2.7777777777777779E-5</v>
      </c>
      <c r="E13" s="17">
        <f>$C$6</f>
        <v>0</v>
      </c>
      <c r="F13" s="18">
        <f t="shared" ref="F13:F14" si="1">D13*E13</f>
        <v>0</v>
      </c>
      <c r="G13" s="1"/>
      <c r="H13" s="1"/>
      <c r="I13" s="19"/>
      <c r="J13" s="9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>
      <c r="A14" s="15" t="s">
        <v>13</v>
      </c>
      <c r="B14" s="51"/>
      <c r="C14" s="51"/>
      <c r="D14" s="16">
        <f>1/C13</f>
        <v>8.3333333333333339E-4</v>
      </c>
      <c r="E14" s="17">
        <f>$C$7</f>
        <v>5558.25</v>
      </c>
      <c r="F14" s="18">
        <f t="shared" si="1"/>
        <v>4.631875</v>
      </c>
      <c r="G14" s="1"/>
      <c r="H14" s="1"/>
      <c r="I14" s="19"/>
      <c r="J14" s="9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>
      <c r="A15" s="1"/>
      <c r="B15" s="1"/>
      <c r="C15" s="1"/>
      <c r="D15" s="20"/>
      <c r="E15" s="21"/>
      <c r="F15" s="20">
        <f>F13+F14</f>
        <v>4.631875</v>
      </c>
      <c r="G15" s="1"/>
      <c r="H15" s="1"/>
      <c r="I15" s="19"/>
      <c r="J15" s="9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>
      <c r="A16" s="15" t="s">
        <v>11</v>
      </c>
      <c r="B16" s="66" t="s">
        <v>15</v>
      </c>
      <c r="C16" s="65">
        <v>450</v>
      </c>
      <c r="D16" s="16">
        <f>1/(30*C16)</f>
        <v>7.4074074074074073E-5</v>
      </c>
      <c r="E16" s="17">
        <f>$C$6</f>
        <v>0</v>
      </c>
      <c r="F16" s="18">
        <f t="shared" ref="F16:F17" si="2">D16*E16</f>
        <v>0</v>
      </c>
      <c r="G16" s="1"/>
      <c r="H16" s="1"/>
      <c r="I16" s="19"/>
      <c r="J16" s="22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>
      <c r="A17" s="15" t="s">
        <v>13</v>
      </c>
      <c r="B17" s="51"/>
      <c r="C17" s="51"/>
      <c r="D17" s="16">
        <f>1/C16</f>
        <v>2.2222222222222222E-3</v>
      </c>
      <c r="E17" s="17">
        <f>$C$7</f>
        <v>5558.25</v>
      </c>
      <c r="F17" s="18">
        <f t="shared" si="2"/>
        <v>12.351666666666667</v>
      </c>
      <c r="G17" s="1"/>
      <c r="H17" s="1"/>
      <c r="I17" s="19"/>
      <c r="J17" s="9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>
      <c r="A18" s="1"/>
      <c r="B18" s="1"/>
      <c r="C18" s="1"/>
      <c r="D18" s="20"/>
      <c r="E18" s="21"/>
      <c r="F18" s="20">
        <f>F16+F17</f>
        <v>12.351666666666667</v>
      </c>
      <c r="G18" s="1"/>
      <c r="H18" s="1"/>
      <c r="I18" s="19"/>
      <c r="J18" s="22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>
      <c r="A19" s="15" t="s">
        <v>11</v>
      </c>
      <c r="B19" s="66" t="s">
        <v>16</v>
      </c>
      <c r="C19" s="65">
        <v>2500</v>
      </c>
      <c r="D19" s="16">
        <f>1/(30*C19)</f>
        <v>1.3333333333333333E-5</v>
      </c>
      <c r="E19" s="17">
        <f>$C$6</f>
        <v>0</v>
      </c>
      <c r="F19" s="18">
        <f t="shared" ref="F19:F20" si="3">D19*E19</f>
        <v>0</v>
      </c>
      <c r="G19" s="1"/>
      <c r="H19" s="1"/>
      <c r="I19" s="19"/>
      <c r="J19" s="22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>
      <c r="A20" s="15" t="s">
        <v>13</v>
      </c>
      <c r="B20" s="51"/>
      <c r="C20" s="51"/>
      <c r="D20" s="16">
        <f>1/C19</f>
        <v>4.0000000000000002E-4</v>
      </c>
      <c r="E20" s="17">
        <f>$C$7</f>
        <v>5558.25</v>
      </c>
      <c r="F20" s="18">
        <f t="shared" si="3"/>
        <v>2.2233000000000001</v>
      </c>
      <c r="G20" s="1"/>
      <c r="H20" s="1"/>
      <c r="I20" s="19"/>
      <c r="J20" s="9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>
      <c r="A21" s="1"/>
      <c r="B21" s="1"/>
      <c r="C21" s="1"/>
      <c r="D21" s="20"/>
      <c r="E21" s="21"/>
      <c r="F21" s="20">
        <f>F19+F20</f>
        <v>2.2233000000000001</v>
      </c>
      <c r="G21" s="1"/>
      <c r="H21" s="1"/>
      <c r="I21" s="19"/>
      <c r="J21" s="22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>
      <c r="A22" s="15" t="s">
        <v>11</v>
      </c>
      <c r="B22" s="66" t="s">
        <v>17</v>
      </c>
      <c r="C22" s="65">
        <v>1800</v>
      </c>
      <c r="D22" s="16">
        <f>1/(30*C22)</f>
        <v>1.8518518518518518E-5</v>
      </c>
      <c r="E22" s="17">
        <f>$C$6</f>
        <v>0</v>
      </c>
      <c r="F22" s="18">
        <f t="shared" ref="F22:F23" si="4">D22*E22</f>
        <v>0</v>
      </c>
      <c r="G22" s="1"/>
      <c r="H22" s="1"/>
      <c r="I22" s="19"/>
      <c r="J22" s="23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>
      <c r="A23" s="15" t="s">
        <v>13</v>
      </c>
      <c r="B23" s="51"/>
      <c r="C23" s="51"/>
      <c r="D23" s="16">
        <f>1/C22</f>
        <v>5.5555555555555556E-4</v>
      </c>
      <c r="E23" s="17">
        <f>$C$7</f>
        <v>5558.25</v>
      </c>
      <c r="F23" s="18">
        <f t="shared" si="4"/>
        <v>3.0879166666666666</v>
      </c>
      <c r="G23" s="1"/>
      <c r="H23" s="1"/>
      <c r="I23" s="19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>
      <c r="A24" s="1"/>
      <c r="B24" s="1"/>
      <c r="C24" s="1"/>
      <c r="D24" s="20"/>
      <c r="E24" s="21"/>
      <c r="F24" s="20">
        <f>F22+F23</f>
        <v>3.0879166666666666</v>
      </c>
      <c r="G24" s="1"/>
      <c r="H24" s="1"/>
      <c r="I24" s="19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>
      <c r="A25" s="15" t="s">
        <v>11</v>
      </c>
      <c r="B25" s="66" t="s">
        <v>18</v>
      </c>
      <c r="C25" s="65">
        <v>1500</v>
      </c>
      <c r="D25" s="16">
        <f>1/(30*C25)</f>
        <v>2.2222222222222223E-5</v>
      </c>
      <c r="E25" s="17">
        <f>$C$6</f>
        <v>0</v>
      </c>
      <c r="F25" s="18">
        <f t="shared" ref="F25:F26" si="5">D25*E25</f>
        <v>0</v>
      </c>
      <c r="G25" s="1"/>
      <c r="H25" s="1"/>
      <c r="I25" s="19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>
      <c r="A26" s="15" t="s">
        <v>13</v>
      </c>
      <c r="B26" s="51"/>
      <c r="C26" s="51"/>
      <c r="D26" s="16">
        <f>1/C25</f>
        <v>6.6666666666666664E-4</v>
      </c>
      <c r="E26" s="17">
        <f>$C$7</f>
        <v>5558.25</v>
      </c>
      <c r="F26" s="18">
        <f t="shared" si="5"/>
        <v>3.7054999999999998</v>
      </c>
      <c r="G26" s="1"/>
      <c r="H26" s="1"/>
      <c r="I26" s="19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>
      <c r="A27" s="1"/>
      <c r="B27" s="1"/>
      <c r="C27" s="1"/>
      <c r="D27" s="20"/>
      <c r="E27" s="21"/>
      <c r="F27" s="20">
        <f>F25+F26</f>
        <v>3.7054999999999998</v>
      </c>
      <c r="G27" s="1"/>
      <c r="H27" s="1"/>
      <c r="I27" s="19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>
      <c r="A28" s="15" t="s">
        <v>11</v>
      </c>
      <c r="B28" s="66" t="s">
        <v>19</v>
      </c>
      <c r="C28" s="65">
        <v>300</v>
      </c>
      <c r="D28" s="16">
        <f>1/(30*C28)</f>
        <v>1.1111111111111112E-4</v>
      </c>
      <c r="E28" s="17">
        <f>$C$6</f>
        <v>0</v>
      </c>
      <c r="F28" s="18">
        <f t="shared" ref="F28:F29" si="6">D28*E28</f>
        <v>0</v>
      </c>
      <c r="G28" s="1"/>
      <c r="H28" s="1"/>
      <c r="I28" s="19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>
      <c r="A29" s="15" t="s">
        <v>13</v>
      </c>
      <c r="B29" s="51"/>
      <c r="C29" s="51"/>
      <c r="D29" s="16">
        <f>1/C28</f>
        <v>3.3333333333333335E-3</v>
      </c>
      <c r="E29" s="17">
        <f>$C$7</f>
        <v>5558.25</v>
      </c>
      <c r="F29" s="18">
        <f t="shared" si="6"/>
        <v>18.5275</v>
      </c>
      <c r="G29" s="1"/>
      <c r="H29" s="1"/>
      <c r="I29" s="19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>
      <c r="A30" s="1"/>
      <c r="B30" s="1"/>
      <c r="C30" s="1"/>
      <c r="D30" s="20"/>
      <c r="E30" s="21"/>
      <c r="F30" s="20">
        <f>F28+F29</f>
        <v>18.5275</v>
      </c>
      <c r="G30" s="1"/>
      <c r="H30" s="1"/>
      <c r="I30" s="1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>
      <c r="A31" s="15" t="s">
        <v>11</v>
      </c>
      <c r="B31" s="67" t="s">
        <v>20</v>
      </c>
      <c r="C31" s="65">
        <v>2700</v>
      </c>
      <c r="D31" s="16">
        <f>1/(30*C31)</f>
        <v>1.2345679012345678E-5</v>
      </c>
      <c r="E31" s="17">
        <f>$C$6</f>
        <v>0</v>
      </c>
      <c r="F31" s="18">
        <f t="shared" ref="F31:F32" si="7">D31*E31</f>
        <v>0</v>
      </c>
      <c r="G31" s="1"/>
      <c r="H31" s="1"/>
      <c r="I31" s="19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.75" customHeight="1">
      <c r="A32" s="15" t="s">
        <v>13</v>
      </c>
      <c r="B32" s="51"/>
      <c r="C32" s="51"/>
      <c r="D32" s="16">
        <f>1/C31</f>
        <v>3.7037037037037035E-4</v>
      </c>
      <c r="E32" s="17">
        <f>$C$7</f>
        <v>5558.25</v>
      </c>
      <c r="F32" s="18">
        <f t="shared" si="7"/>
        <v>2.0586111111111109</v>
      </c>
      <c r="G32" s="1"/>
      <c r="H32" s="1"/>
      <c r="I32" s="19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>
      <c r="A33" s="1"/>
      <c r="B33" s="1"/>
      <c r="C33" s="1"/>
      <c r="D33" s="20"/>
      <c r="E33" s="21"/>
      <c r="F33" s="20">
        <f>F31+F32</f>
        <v>2.0586111111111109</v>
      </c>
      <c r="G33" s="1"/>
      <c r="H33" s="1"/>
      <c r="I33" s="19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 customHeight="1">
      <c r="A34" s="15" t="s">
        <v>11</v>
      </c>
      <c r="B34" s="66" t="s">
        <v>21</v>
      </c>
      <c r="C34" s="65">
        <v>9000</v>
      </c>
      <c r="D34" s="16">
        <f>1/(30*C34)</f>
        <v>3.7037037037037037E-6</v>
      </c>
      <c r="E34" s="17">
        <f>$C$6</f>
        <v>0</v>
      </c>
      <c r="F34" s="18">
        <f t="shared" ref="F34:F35" si="8">D34*E34</f>
        <v>0</v>
      </c>
      <c r="G34" s="1"/>
      <c r="H34" s="1"/>
      <c r="I34" s="19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.75" customHeight="1">
      <c r="A35" s="15" t="s">
        <v>13</v>
      </c>
      <c r="B35" s="51"/>
      <c r="C35" s="51"/>
      <c r="D35" s="16">
        <f>1/C34</f>
        <v>1.1111111111111112E-4</v>
      </c>
      <c r="E35" s="17">
        <f>$C$7</f>
        <v>5558.25</v>
      </c>
      <c r="F35" s="18">
        <f t="shared" si="8"/>
        <v>0.61758333333333337</v>
      </c>
      <c r="G35" s="1"/>
      <c r="H35" s="1"/>
      <c r="I35" s="19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.75" customHeight="1">
      <c r="A36" s="1"/>
      <c r="B36" s="1"/>
      <c r="C36" s="1"/>
      <c r="D36" s="20"/>
      <c r="E36" s="21"/>
      <c r="F36" s="20">
        <f>F34+F35</f>
        <v>0.61758333333333337</v>
      </c>
      <c r="G36" s="1"/>
      <c r="H36" s="1"/>
      <c r="I36" s="19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.75" customHeight="1">
      <c r="A37" s="15" t="s">
        <v>11</v>
      </c>
      <c r="B37" s="66" t="s">
        <v>22</v>
      </c>
      <c r="C37" s="65">
        <v>2700</v>
      </c>
      <c r="D37" s="16">
        <f>1/(30*C37)</f>
        <v>1.2345679012345678E-5</v>
      </c>
      <c r="E37" s="17">
        <f>$C$6</f>
        <v>0</v>
      </c>
      <c r="F37" s="18">
        <f t="shared" ref="F37:F38" si="9">D37*E37</f>
        <v>0</v>
      </c>
      <c r="G37" s="1"/>
      <c r="H37" s="1"/>
      <c r="I37" s="19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.75" customHeight="1">
      <c r="A38" s="15" t="s">
        <v>13</v>
      </c>
      <c r="B38" s="51"/>
      <c r="C38" s="51"/>
      <c r="D38" s="16">
        <f>1/C37</f>
        <v>3.7037037037037035E-4</v>
      </c>
      <c r="E38" s="17">
        <f>$C$7</f>
        <v>5558.25</v>
      </c>
      <c r="F38" s="18">
        <f t="shared" si="9"/>
        <v>2.0586111111111109</v>
      </c>
      <c r="G38" s="1"/>
      <c r="H38" s="1"/>
      <c r="I38" s="19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.75" customHeight="1">
      <c r="A39" s="1"/>
      <c r="B39" s="1"/>
      <c r="C39" s="1"/>
      <c r="D39" s="20"/>
      <c r="E39" s="21"/>
      <c r="F39" s="20">
        <f>F37+F38</f>
        <v>2.0586111111111109</v>
      </c>
      <c r="G39" s="1"/>
      <c r="H39" s="1"/>
      <c r="I39" s="1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.75" customHeight="1">
      <c r="A40" s="15" t="s">
        <v>11</v>
      </c>
      <c r="B40" s="66" t="s">
        <v>23</v>
      </c>
      <c r="C40" s="65">
        <v>2700</v>
      </c>
      <c r="D40" s="16">
        <f>1/(30*C40)</f>
        <v>1.2345679012345678E-5</v>
      </c>
      <c r="E40" s="17">
        <f>$C$6</f>
        <v>0</v>
      </c>
      <c r="F40" s="18">
        <f t="shared" ref="F40:F41" si="10">D40*E40</f>
        <v>0</v>
      </c>
      <c r="G40" s="1"/>
      <c r="H40" s="1"/>
      <c r="I40" s="19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.75" customHeight="1">
      <c r="A41" s="15" t="s">
        <v>13</v>
      </c>
      <c r="B41" s="51"/>
      <c r="C41" s="51"/>
      <c r="D41" s="16">
        <f>1/C40</f>
        <v>3.7037037037037035E-4</v>
      </c>
      <c r="E41" s="17">
        <f>$C$7</f>
        <v>5558.25</v>
      </c>
      <c r="F41" s="18">
        <f t="shared" si="10"/>
        <v>2.0586111111111109</v>
      </c>
      <c r="G41" s="1"/>
      <c r="H41" s="1"/>
      <c r="I41" s="19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.75" customHeight="1">
      <c r="A42" s="1"/>
      <c r="B42" s="1"/>
      <c r="C42" s="1"/>
      <c r="D42" s="20"/>
      <c r="E42" s="21"/>
      <c r="F42" s="20">
        <f>F40+F41</f>
        <v>2.0586111111111109</v>
      </c>
      <c r="G42" s="1"/>
      <c r="H42" s="1"/>
      <c r="I42" s="19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.75" customHeight="1">
      <c r="A43" s="15" t="s">
        <v>11</v>
      </c>
      <c r="B43" s="66" t="s">
        <v>24</v>
      </c>
      <c r="C43" s="65">
        <v>2700</v>
      </c>
      <c r="D43" s="16">
        <f>1/(30*C43)</f>
        <v>1.2345679012345678E-5</v>
      </c>
      <c r="E43" s="17">
        <f>$C$6</f>
        <v>0</v>
      </c>
      <c r="F43" s="18">
        <f t="shared" ref="F43:F44" si="11">D43*E43</f>
        <v>0</v>
      </c>
      <c r="G43" s="1"/>
      <c r="H43" s="1"/>
      <c r="I43" s="19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.75" customHeight="1">
      <c r="A44" s="15" t="s">
        <v>13</v>
      </c>
      <c r="B44" s="51"/>
      <c r="C44" s="51"/>
      <c r="D44" s="16">
        <f>1/C43</f>
        <v>3.7037037037037035E-4</v>
      </c>
      <c r="E44" s="17">
        <f>$C$7</f>
        <v>5558.25</v>
      </c>
      <c r="F44" s="18">
        <f t="shared" si="11"/>
        <v>2.0586111111111109</v>
      </c>
      <c r="G44" s="1"/>
      <c r="H44" s="1"/>
      <c r="I44" s="19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.75" customHeight="1">
      <c r="A45" s="1"/>
      <c r="B45" s="1"/>
      <c r="C45" s="1"/>
      <c r="D45" s="20"/>
      <c r="E45" s="21"/>
      <c r="F45" s="20">
        <f>F43+F44</f>
        <v>2.0586111111111109</v>
      </c>
      <c r="G45" s="1"/>
      <c r="H45" s="1"/>
      <c r="I45" s="19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8.75" customHeight="1">
      <c r="A46" s="15" t="s">
        <v>11</v>
      </c>
      <c r="B46" s="67" t="s">
        <v>25</v>
      </c>
      <c r="C46" s="65">
        <v>100000</v>
      </c>
      <c r="D46" s="16">
        <f>1/(30*C46)</f>
        <v>3.3333333333333335E-7</v>
      </c>
      <c r="E46" s="17">
        <f>$C$6</f>
        <v>0</v>
      </c>
      <c r="F46" s="18">
        <f t="shared" ref="F46:F47" si="12">D46*E46</f>
        <v>0</v>
      </c>
      <c r="G46" s="1"/>
      <c r="H46" s="1"/>
      <c r="I46" s="19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8.75" customHeight="1">
      <c r="A47" s="15" t="s">
        <v>13</v>
      </c>
      <c r="B47" s="51"/>
      <c r="C47" s="51"/>
      <c r="D47" s="16">
        <f>1/C46</f>
        <v>1.0000000000000001E-5</v>
      </c>
      <c r="E47" s="17">
        <f>$C$7</f>
        <v>5558.25</v>
      </c>
      <c r="F47" s="18">
        <f t="shared" si="12"/>
        <v>5.5582500000000007E-2</v>
      </c>
      <c r="G47" s="1"/>
      <c r="H47" s="1"/>
      <c r="I47" s="19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8.75" customHeight="1">
      <c r="A48" s="1"/>
      <c r="B48" s="1"/>
      <c r="C48" s="1"/>
      <c r="D48" s="24"/>
      <c r="E48" s="25"/>
      <c r="F48" s="20">
        <f>F46+F47</f>
        <v>5.5582500000000007E-2</v>
      </c>
      <c r="G48" s="1"/>
      <c r="H48" s="1"/>
      <c r="I48" s="1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8.75" customHeight="1">
      <c r="A49" s="15" t="s">
        <v>11</v>
      </c>
      <c r="B49" s="66" t="s">
        <v>26</v>
      </c>
      <c r="C49" s="65">
        <v>450</v>
      </c>
      <c r="D49" s="16">
        <f>1/(30*C49)</f>
        <v>7.4074074074074073E-5</v>
      </c>
      <c r="E49" s="17">
        <f>$C$6</f>
        <v>0</v>
      </c>
      <c r="F49" s="18">
        <f t="shared" ref="F49:F50" si="13">D49*E49</f>
        <v>0</v>
      </c>
      <c r="G49" s="1"/>
      <c r="H49" s="1"/>
      <c r="I49" s="1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8.75" customHeight="1">
      <c r="A50" s="15" t="s">
        <v>13</v>
      </c>
      <c r="B50" s="51"/>
      <c r="C50" s="51"/>
      <c r="D50" s="16">
        <f>1/C49</f>
        <v>2.2222222222222222E-3</v>
      </c>
      <c r="E50" s="17">
        <f>$C$7</f>
        <v>5558.25</v>
      </c>
      <c r="F50" s="18">
        <f t="shared" si="13"/>
        <v>12.351666666666667</v>
      </c>
      <c r="G50" s="1"/>
      <c r="H50" s="1"/>
      <c r="I50" s="19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>
      <c r="A51" s="1"/>
      <c r="B51" s="1"/>
      <c r="C51" s="1"/>
      <c r="D51" s="24"/>
      <c r="E51" s="20"/>
      <c r="F51" s="20">
        <f>F49+F50</f>
        <v>12.351666666666667</v>
      </c>
      <c r="G51" s="1"/>
      <c r="H51" s="1"/>
      <c r="I51" s="19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39.75" customHeight="1">
      <c r="A52" s="13" t="s">
        <v>6</v>
      </c>
      <c r="B52" s="13" t="s">
        <v>7</v>
      </c>
      <c r="C52" s="64" t="s">
        <v>8</v>
      </c>
      <c r="D52" s="58"/>
      <c r="E52" s="14" t="s">
        <v>27</v>
      </c>
      <c r="F52" s="14" t="s">
        <v>28</v>
      </c>
      <c r="G52" s="14" t="s">
        <v>9</v>
      </c>
      <c r="H52" s="13" t="s">
        <v>10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5.25" customHeight="1">
      <c r="A53" s="15" t="s">
        <v>11</v>
      </c>
      <c r="B53" s="67" t="s">
        <v>29</v>
      </c>
      <c r="C53" s="65">
        <v>160</v>
      </c>
      <c r="D53" s="16">
        <f>1/(30*C53)</f>
        <v>2.0833333333333335E-4</v>
      </c>
      <c r="E53" s="26">
        <v>16</v>
      </c>
      <c r="F53" s="27">
        <f t="shared" ref="F53:F54" si="14">D53*E53*(1/188.76)</f>
        <v>1.7659108568199479E-5</v>
      </c>
      <c r="G53" s="28">
        <f>$C$6</f>
        <v>0</v>
      </c>
      <c r="H53" s="18">
        <f t="shared" ref="H53:H54" si="15">F53*G53</f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38.25" customHeight="1">
      <c r="A54" s="15" t="s">
        <v>13</v>
      </c>
      <c r="B54" s="51"/>
      <c r="C54" s="51"/>
      <c r="D54" s="16">
        <f>1/C53</f>
        <v>6.2500000000000003E-3</v>
      </c>
      <c r="E54" s="26">
        <v>16</v>
      </c>
      <c r="F54" s="27">
        <f t="shared" si="14"/>
        <v>5.2977325704598442E-4</v>
      </c>
      <c r="G54" s="28">
        <v>5558.25</v>
      </c>
      <c r="H54" s="18">
        <f t="shared" si="15"/>
        <v>2.9446122059758428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>
      <c r="A55" s="1"/>
      <c r="B55" s="1"/>
      <c r="C55" s="1"/>
      <c r="D55" s="20"/>
      <c r="E55" s="24"/>
      <c r="F55" s="1"/>
      <c r="G55" s="1"/>
      <c r="H55" s="20">
        <f>H53+H54</f>
        <v>2.9446122059758428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5.25" customHeight="1">
      <c r="A56" s="15" t="s">
        <v>11</v>
      </c>
      <c r="B56" s="66" t="s">
        <v>30</v>
      </c>
      <c r="C56" s="65">
        <v>380</v>
      </c>
      <c r="D56" s="16">
        <f>1/(30*C56)</f>
        <v>8.7719298245614029E-5</v>
      </c>
      <c r="E56" s="26">
        <v>16</v>
      </c>
      <c r="F56" s="27">
        <f t="shared" ref="F56:F57" si="16">D56*E56*(1/188.76)</f>
        <v>7.4354141339787274E-6</v>
      </c>
      <c r="G56" s="28">
        <f>$C$6</f>
        <v>0</v>
      </c>
      <c r="H56" s="18">
        <f t="shared" ref="H56:H57" si="17">F56*G56</f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3" customHeight="1">
      <c r="A57" s="15" t="s">
        <v>13</v>
      </c>
      <c r="B57" s="51"/>
      <c r="C57" s="51"/>
      <c r="D57" s="16">
        <f>1/C56</f>
        <v>2.631578947368421E-3</v>
      </c>
      <c r="E57" s="26">
        <v>16</v>
      </c>
      <c r="F57" s="27">
        <f t="shared" si="16"/>
        <v>2.2306242401936183E-4</v>
      </c>
      <c r="G57" s="28">
        <f>$C$7</f>
        <v>5558.25</v>
      </c>
      <c r="H57" s="18">
        <f t="shared" si="17"/>
        <v>1.2398367183056178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>
      <c r="A58" s="1"/>
      <c r="B58" s="1"/>
      <c r="C58" s="1"/>
      <c r="D58" s="20"/>
      <c r="E58" s="24"/>
      <c r="F58" s="1"/>
      <c r="G58" s="1"/>
      <c r="H58" s="20">
        <f>H56+H57</f>
        <v>1.2398367183056178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36.75" customHeight="1">
      <c r="A59" s="15" t="s">
        <v>11</v>
      </c>
      <c r="B59" s="66" t="s">
        <v>31</v>
      </c>
      <c r="C59" s="65">
        <v>380</v>
      </c>
      <c r="D59" s="16">
        <f>1/(30*C59)</f>
        <v>8.7719298245614029E-5</v>
      </c>
      <c r="E59" s="26">
        <v>16</v>
      </c>
      <c r="F59" s="27">
        <f t="shared" ref="F59:F60" si="18">D59*E59*(1/188.76)</f>
        <v>7.4354141339787274E-6</v>
      </c>
      <c r="G59" s="28">
        <f>$C$6</f>
        <v>0</v>
      </c>
      <c r="H59" s="18">
        <f t="shared" ref="H59:H60" si="19">F59*G59</f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36" customHeight="1">
      <c r="A60" s="15" t="s">
        <v>13</v>
      </c>
      <c r="B60" s="51"/>
      <c r="C60" s="51"/>
      <c r="D60" s="16">
        <f>1/C59</f>
        <v>2.631578947368421E-3</v>
      </c>
      <c r="E60" s="26">
        <v>16</v>
      </c>
      <c r="F60" s="27">
        <f t="shared" si="18"/>
        <v>2.2306242401936183E-4</v>
      </c>
      <c r="G60" s="28">
        <f>$C$7</f>
        <v>5558.25</v>
      </c>
      <c r="H60" s="18">
        <f t="shared" si="19"/>
        <v>1.2398367183056178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1"/>
      <c r="B61" s="1"/>
      <c r="C61" s="1"/>
      <c r="D61" s="1"/>
      <c r="E61" s="1"/>
      <c r="F61" s="1"/>
      <c r="G61" s="1"/>
      <c r="H61" s="20">
        <f>H59+H60</f>
        <v>1.2398367183056178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35.25" customHeight="1">
      <c r="A62" s="15" t="s">
        <v>11</v>
      </c>
      <c r="B62" s="66" t="s">
        <v>32</v>
      </c>
      <c r="C62" s="65">
        <v>380</v>
      </c>
      <c r="D62" s="16">
        <f>1/(4*C62)</f>
        <v>6.5789473684210525E-4</v>
      </c>
      <c r="E62" s="26">
        <v>8</v>
      </c>
      <c r="F62" s="27">
        <f t="shared" ref="F62:F63" si="20">D62*E62*(1/1132.6)</f>
        <v>4.6469697110514239E-6</v>
      </c>
      <c r="G62" s="28">
        <f>$C$6</f>
        <v>0</v>
      </c>
      <c r="H62" s="18">
        <f t="shared" ref="H62:H63" si="21">F62*G62</f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36.75" customHeight="1">
      <c r="A63" s="15" t="s">
        <v>13</v>
      </c>
      <c r="B63" s="51"/>
      <c r="C63" s="51"/>
      <c r="D63" s="16">
        <f>1/C62</f>
        <v>2.631578947368421E-3</v>
      </c>
      <c r="E63" s="26">
        <v>8</v>
      </c>
      <c r="F63" s="27">
        <f t="shared" si="20"/>
        <v>1.8587878844205695E-5</v>
      </c>
      <c r="G63" s="28">
        <f>$C$7</f>
        <v>5558.25</v>
      </c>
      <c r="H63" s="18">
        <f t="shared" si="21"/>
        <v>0.10331607758580631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>
      <c r="A64" s="1"/>
      <c r="B64" s="1"/>
      <c r="C64" s="1"/>
      <c r="D64" s="1"/>
      <c r="E64" s="20"/>
      <c r="F64" s="1"/>
      <c r="G64" s="1"/>
      <c r="H64" s="20">
        <f>H62+H63</f>
        <v>0.10331607758580631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>
      <c r="A66" s="68" t="s">
        <v>33</v>
      </c>
      <c r="B66" s="54"/>
      <c r="C66" s="54"/>
      <c r="D66" s="54"/>
      <c r="E66" s="54"/>
      <c r="F66" s="54"/>
      <c r="G66" s="54"/>
      <c r="H66" s="5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>
      <c r="A67" s="2"/>
      <c r="B67" s="1"/>
      <c r="C67" s="1"/>
      <c r="D67" s="1"/>
      <c r="E67" s="3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43.5" customHeight="1">
      <c r="A68" s="29" t="s">
        <v>34</v>
      </c>
      <c r="B68" s="13" t="s">
        <v>35</v>
      </c>
      <c r="C68" s="14" t="s">
        <v>36</v>
      </c>
      <c r="D68" s="13" t="s">
        <v>7</v>
      </c>
      <c r="E68" s="14" t="s">
        <v>37</v>
      </c>
      <c r="F68" s="30" t="s">
        <v>38</v>
      </c>
      <c r="G68" s="31" t="s">
        <v>10</v>
      </c>
      <c r="H68" s="32" t="s">
        <v>39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63" customHeight="1">
      <c r="A69" s="50" t="s">
        <v>40</v>
      </c>
      <c r="B69" s="15" t="s">
        <v>14</v>
      </c>
      <c r="C69" s="34">
        <f>F15</f>
        <v>4.631875</v>
      </c>
      <c r="D69" s="35">
        <v>56.25</v>
      </c>
      <c r="E69" s="35">
        <f>1/5</f>
        <v>0.2</v>
      </c>
      <c r="F69" s="36">
        <f t="shared" ref="F69:F94" si="22">D69*E69</f>
        <v>11.25</v>
      </c>
      <c r="G69" s="37">
        <f t="shared" ref="G69:G94" si="23">C69*F69</f>
        <v>52.108593749999997</v>
      </c>
      <c r="H69" s="15">
        <f>F69/C13</f>
        <v>9.3749999999999997E-3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56.25" customHeight="1">
      <c r="A70" s="51"/>
      <c r="B70" s="15" t="s">
        <v>19</v>
      </c>
      <c r="C70" s="34">
        <f>F30</f>
        <v>18.5275</v>
      </c>
      <c r="D70" s="35">
        <v>2.33</v>
      </c>
      <c r="E70" s="35">
        <f>3/5</f>
        <v>0.6</v>
      </c>
      <c r="F70" s="36">
        <f t="shared" si="22"/>
        <v>1.3979999999999999</v>
      </c>
      <c r="G70" s="37">
        <f t="shared" si="23"/>
        <v>25.901444999999999</v>
      </c>
      <c r="H70" s="15">
        <f>F70/C28</f>
        <v>4.6600000000000001E-3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85.5" customHeight="1">
      <c r="A71" s="50" t="s">
        <v>41</v>
      </c>
      <c r="B71" s="15" t="s">
        <v>14</v>
      </c>
      <c r="C71" s="34">
        <f>F15</f>
        <v>4.631875</v>
      </c>
      <c r="D71" s="35">
        <v>350.24</v>
      </c>
      <c r="E71" s="35">
        <f>2/5</f>
        <v>0.4</v>
      </c>
      <c r="F71" s="36">
        <f t="shared" si="22"/>
        <v>140.096</v>
      </c>
      <c r="G71" s="37">
        <f t="shared" si="23"/>
        <v>648.90715999999998</v>
      </c>
      <c r="H71" s="15">
        <f>F71/C13</f>
        <v>0.11674666666666667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76.5" customHeight="1">
      <c r="A72" s="51"/>
      <c r="B72" s="15" t="s">
        <v>19</v>
      </c>
      <c r="C72" s="34">
        <f>F30</f>
        <v>18.5275</v>
      </c>
      <c r="D72" s="35">
        <v>12.84</v>
      </c>
      <c r="E72" s="35">
        <v>2</v>
      </c>
      <c r="F72" s="36">
        <f t="shared" si="22"/>
        <v>25.68</v>
      </c>
      <c r="G72" s="37">
        <f t="shared" si="23"/>
        <v>475.78620000000001</v>
      </c>
      <c r="H72" s="15">
        <f>F72/C28</f>
        <v>8.5599999999999996E-2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>
      <c r="A73" s="50" t="s">
        <v>42</v>
      </c>
      <c r="B73" s="15" t="s">
        <v>43</v>
      </c>
      <c r="C73" s="34">
        <f>F15</f>
        <v>4.631875</v>
      </c>
      <c r="D73" s="35">
        <v>598</v>
      </c>
      <c r="E73" s="35">
        <v>2</v>
      </c>
      <c r="F73" s="36">
        <f t="shared" si="22"/>
        <v>1196</v>
      </c>
      <c r="G73" s="37">
        <f t="shared" si="23"/>
        <v>5539.7224999999999</v>
      </c>
      <c r="H73" s="15">
        <f>F73/C13</f>
        <v>0.9966666666666667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>
      <c r="A74" s="52"/>
      <c r="B74" s="15" t="s">
        <v>44</v>
      </c>
      <c r="C74" s="34">
        <f>F15</f>
        <v>4.631875</v>
      </c>
      <c r="D74" s="35">
        <v>85.22</v>
      </c>
      <c r="E74" s="35">
        <f>2/5</f>
        <v>0.4</v>
      </c>
      <c r="F74" s="36">
        <f t="shared" si="22"/>
        <v>34.088000000000001</v>
      </c>
      <c r="G74" s="37">
        <f t="shared" si="23"/>
        <v>157.891355</v>
      </c>
      <c r="H74" s="15">
        <f>F74/C13</f>
        <v>2.8406666666666667E-2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>
      <c r="A75" s="52"/>
      <c r="B75" s="15" t="s">
        <v>45</v>
      </c>
      <c r="C75" s="34">
        <f>F27</f>
        <v>3.7054999999999998</v>
      </c>
      <c r="D75" s="35">
        <v>386.61</v>
      </c>
      <c r="E75" s="35">
        <f>1/5</f>
        <v>0.2</v>
      </c>
      <c r="F75" s="36">
        <f t="shared" si="22"/>
        <v>77.322000000000003</v>
      </c>
      <c r="G75" s="37">
        <f t="shared" si="23"/>
        <v>286.51667099999997</v>
      </c>
      <c r="H75" s="15">
        <f>F75/C25</f>
        <v>5.1548000000000004E-2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>
      <c r="A76" s="52"/>
      <c r="B76" s="15" t="s">
        <v>46</v>
      </c>
      <c r="C76" s="34">
        <f>F15</f>
        <v>4.631875</v>
      </c>
      <c r="D76" s="35">
        <v>403.44</v>
      </c>
      <c r="E76" s="35">
        <v>1</v>
      </c>
      <c r="F76" s="36">
        <f t="shared" si="22"/>
        <v>403.44</v>
      </c>
      <c r="G76" s="37">
        <f t="shared" si="23"/>
        <v>1868.6836499999999</v>
      </c>
      <c r="H76" s="15">
        <f>F76/C13</f>
        <v>0.3362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>
      <c r="A77" s="51"/>
      <c r="B77" s="15" t="s">
        <v>19</v>
      </c>
      <c r="C77" s="34">
        <f>F30</f>
        <v>18.5275</v>
      </c>
      <c r="D77" s="35">
        <v>81.81</v>
      </c>
      <c r="E77" s="35">
        <v>3</v>
      </c>
      <c r="F77" s="36">
        <f t="shared" si="22"/>
        <v>245.43</v>
      </c>
      <c r="G77" s="37">
        <f t="shared" si="23"/>
        <v>4547.2043249999997</v>
      </c>
      <c r="H77" s="15">
        <f>F77/C28</f>
        <v>0.81810000000000005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45" customHeight="1">
      <c r="A78" s="38" t="s">
        <v>47</v>
      </c>
      <c r="B78" s="15" t="s">
        <v>48</v>
      </c>
      <c r="C78" s="34">
        <f>F21</f>
        <v>2.2233000000000001</v>
      </c>
      <c r="D78" s="35">
        <v>54.37</v>
      </c>
      <c r="E78" s="36">
        <f>2/22</f>
        <v>9.0909090909090912E-2</v>
      </c>
      <c r="F78" s="36">
        <f t="shared" si="22"/>
        <v>4.9427272727272724</v>
      </c>
      <c r="G78" s="37">
        <f t="shared" si="23"/>
        <v>10.989165545454545</v>
      </c>
      <c r="H78" s="15">
        <f>F78/C19</f>
        <v>1.9770909090909088E-3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>
      <c r="A79" s="50" t="s">
        <v>49</v>
      </c>
      <c r="B79" s="15" t="s">
        <v>14</v>
      </c>
      <c r="C79" s="34">
        <f>F15</f>
        <v>4.631875</v>
      </c>
      <c r="D79" s="35">
        <v>181.92</v>
      </c>
      <c r="E79" s="35">
        <f>3/5</f>
        <v>0.6</v>
      </c>
      <c r="F79" s="36">
        <f t="shared" si="22"/>
        <v>109.15199999999999</v>
      </c>
      <c r="G79" s="37">
        <f t="shared" si="23"/>
        <v>505.57841999999994</v>
      </c>
      <c r="H79" s="15">
        <f>F79/C13</f>
        <v>9.0959999999999985E-2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>
      <c r="A80" s="51"/>
      <c r="B80" s="15" t="s">
        <v>50</v>
      </c>
      <c r="C80" s="34">
        <f>F27</f>
        <v>3.7054999999999998</v>
      </c>
      <c r="D80" s="35">
        <v>120</v>
      </c>
      <c r="E80" s="35">
        <f>1/5</f>
        <v>0.2</v>
      </c>
      <c r="F80" s="36">
        <f t="shared" si="22"/>
        <v>24</v>
      </c>
      <c r="G80" s="37">
        <f t="shared" si="23"/>
        <v>88.931999999999988</v>
      </c>
      <c r="H80" s="15">
        <f>F80/C25</f>
        <v>1.6E-2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>
      <c r="A81" s="50" t="s">
        <v>51</v>
      </c>
      <c r="B81" s="15" t="s">
        <v>14</v>
      </c>
      <c r="C81" s="34">
        <f>F15</f>
        <v>4.631875</v>
      </c>
      <c r="D81" s="35">
        <v>277.47000000000003</v>
      </c>
      <c r="E81" s="35">
        <f t="shared" ref="E81:E83" si="24">2/5</f>
        <v>0.4</v>
      </c>
      <c r="F81" s="36">
        <f t="shared" si="22"/>
        <v>110.98800000000001</v>
      </c>
      <c r="G81" s="37">
        <f t="shared" si="23"/>
        <v>514.08254250000005</v>
      </c>
      <c r="H81" s="15">
        <f>F81/C13</f>
        <v>9.2490000000000017E-2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>
      <c r="A82" s="51"/>
      <c r="B82" s="15" t="s">
        <v>19</v>
      </c>
      <c r="C82" s="34">
        <f>F30</f>
        <v>18.5275</v>
      </c>
      <c r="D82" s="35">
        <v>18.309999999999999</v>
      </c>
      <c r="E82" s="35">
        <f t="shared" si="24"/>
        <v>0.4</v>
      </c>
      <c r="F82" s="36">
        <f t="shared" si="22"/>
        <v>7.3239999999999998</v>
      </c>
      <c r="G82" s="37">
        <f t="shared" si="23"/>
        <v>135.69541000000001</v>
      </c>
      <c r="H82" s="15">
        <f>F82/C28</f>
        <v>2.4413333333333332E-2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2.5" customHeight="1">
      <c r="A83" s="50" t="s">
        <v>52</v>
      </c>
      <c r="B83" s="15" t="s">
        <v>53</v>
      </c>
      <c r="C83" s="34">
        <f>F15</f>
        <v>4.631875</v>
      </c>
      <c r="D83" s="35">
        <v>37.049999999999997</v>
      </c>
      <c r="E83" s="35">
        <f t="shared" si="24"/>
        <v>0.4</v>
      </c>
      <c r="F83" s="36">
        <f t="shared" si="22"/>
        <v>14.82</v>
      </c>
      <c r="G83" s="37">
        <f t="shared" si="23"/>
        <v>68.644387500000008</v>
      </c>
      <c r="H83" s="15">
        <f>F83/C13</f>
        <v>1.235E-2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0.25" customHeight="1">
      <c r="A84" s="52"/>
      <c r="B84" s="15" t="s">
        <v>54</v>
      </c>
      <c r="C84" s="34">
        <f>F21</f>
        <v>2.2233000000000001</v>
      </c>
      <c r="D84" s="35">
        <v>18.03</v>
      </c>
      <c r="E84" s="36">
        <f>2/22</f>
        <v>9.0909090909090912E-2</v>
      </c>
      <c r="F84" s="36">
        <f t="shared" si="22"/>
        <v>1.6390909090909092</v>
      </c>
      <c r="G84" s="37">
        <f t="shared" si="23"/>
        <v>3.6441908181818183</v>
      </c>
      <c r="H84" s="15">
        <f>F84/C19</f>
        <v>6.5563636363636366E-4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7" customHeight="1">
      <c r="A85" s="51"/>
      <c r="B85" s="15" t="s">
        <v>15</v>
      </c>
      <c r="C85" s="34">
        <f>F18</f>
        <v>12.351666666666667</v>
      </c>
      <c r="D85" s="35">
        <v>321.51</v>
      </c>
      <c r="E85" s="35">
        <f>2/5</f>
        <v>0.4</v>
      </c>
      <c r="F85" s="36">
        <f t="shared" si="22"/>
        <v>128.60400000000001</v>
      </c>
      <c r="G85" s="37">
        <f t="shared" si="23"/>
        <v>1588.4737400000001</v>
      </c>
      <c r="H85" s="15">
        <f>F85/C16</f>
        <v>0.28578666666666669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>
      <c r="A86" s="50" t="s">
        <v>55</v>
      </c>
      <c r="B86" s="15" t="s">
        <v>56</v>
      </c>
      <c r="C86" s="34">
        <f>F15</f>
        <v>4.631875</v>
      </c>
      <c r="D86" s="35">
        <v>8.6300000000000008</v>
      </c>
      <c r="E86" s="35">
        <v>1</v>
      </c>
      <c r="F86" s="36">
        <f t="shared" si="22"/>
        <v>8.6300000000000008</v>
      </c>
      <c r="G86" s="37">
        <f t="shared" si="23"/>
        <v>39.97308125</v>
      </c>
      <c r="H86" s="15">
        <f>F86/C13</f>
        <v>7.1916666666666674E-3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>
      <c r="A87" s="52"/>
      <c r="B87" s="15" t="s">
        <v>57</v>
      </c>
      <c r="C87" s="34">
        <f>F27</f>
        <v>3.7054999999999998</v>
      </c>
      <c r="D87" s="35">
        <v>52.01</v>
      </c>
      <c r="E87" s="35">
        <v>1</v>
      </c>
      <c r="F87" s="36">
        <f t="shared" si="22"/>
        <v>52.01</v>
      </c>
      <c r="G87" s="37">
        <f t="shared" si="23"/>
        <v>192.72305499999999</v>
      </c>
      <c r="H87" s="15">
        <f>F87/C25</f>
        <v>3.4673333333333334E-2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>
      <c r="A88" s="51"/>
      <c r="B88" s="15" t="s">
        <v>19</v>
      </c>
      <c r="C88" s="34">
        <f>F30</f>
        <v>18.5275</v>
      </c>
      <c r="D88" s="35">
        <v>14.53</v>
      </c>
      <c r="E88" s="35">
        <v>3</v>
      </c>
      <c r="F88" s="36">
        <f t="shared" si="22"/>
        <v>43.589999999999996</v>
      </c>
      <c r="G88" s="37">
        <f t="shared" si="23"/>
        <v>807.61372499999993</v>
      </c>
      <c r="H88" s="15">
        <f>F88/C28</f>
        <v>0.14529999999999998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>
      <c r="A89" s="38" t="s">
        <v>58</v>
      </c>
      <c r="B89" s="15" t="s">
        <v>56</v>
      </c>
      <c r="C89" s="34">
        <f>F15</f>
        <v>4.631875</v>
      </c>
      <c r="D89" s="35">
        <v>8.2799999999999994</v>
      </c>
      <c r="E89" s="35">
        <f t="shared" ref="E89:E91" si="25">1/5</f>
        <v>0.2</v>
      </c>
      <c r="F89" s="36">
        <f t="shared" si="22"/>
        <v>1.6559999999999999</v>
      </c>
      <c r="G89" s="37">
        <f t="shared" si="23"/>
        <v>7.6703849999999996</v>
      </c>
      <c r="H89" s="15">
        <f>F89/C13</f>
        <v>1.3799999999999999E-3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>
      <c r="A90" s="50" t="s">
        <v>59</v>
      </c>
      <c r="B90" s="15" t="s">
        <v>60</v>
      </c>
      <c r="C90" s="34">
        <f>F27</f>
        <v>3.7054999999999998</v>
      </c>
      <c r="D90" s="35">
        <v>1014.93</v>
      </c>
      <c r="E90" s="35">
        <f t="shared" si="25"/>
        <v>0.2</v>
      </c>
      <c r="F90" s="36">
        <f t="shared" si="22"/>
        <v>202.98599999999999</v>
      </c>
      <c r="G90" s="37">
        <f t="shared" si="23"/>
        <v>752.16462299999989</v>
      </c>
      <c r="H90" s="15">
        <f>F90/C25</f>
        <v>0.135324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>
      <c r="A91" s="52"/>
      <c r="B91" s="15" t="s">
        <v>61</v>
      </c>
      <c r="C91" s="34">
        <f>F15</f>
        <v>4.631875</v>
      </c>
      <c r="D91" s="35">
        <v>99.17</v>
      </c>
      <c r="E91" s="35">
        <f t="shared" si="25"/>
        <v>0.2</v>
      </c>
      <c r="F91" s="36">
        <f t="shared" si="22"/>
        <v>19.834000000000003</v>
      </c>
      <c r="G91" s="37">
        <f t="shared" si="23"/>
        <v>91.868608750000007</v>
      </c>
      <c r="H91" s="15">
        <f>F91/C13</f>
        <v>1.6528333333333336E-2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>
      <c r="A92" s="51"/>
      <c r="B92" s="15" t="s">
        <v>19</v>
      </c>
      <c r="C92" s="34">
        <f>F30</f>
        <v>18.5275</v>
      </c>
      <c r="D92" s="35">
        <v>97.26</v>
      </c>
      <c r="E92" s="35">
        <v>2</v>
      </c>
      <c r="F92" s="36">
        <f t="shared" si="22"/>
        <v>194.52</v>
      </c>
      <c r="G92" s="37">
        <f t="shared" si="23"/>
        <v>3603.9693000000002</v>
      </c>
      <c r="H92" s="15">
        <f>F92/C28</f>
        <v>0.64840000000000009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>
      <c r="A93" s="50" t="s">
        <v>62</v>
      </c>
      <c r="B93" s="15" t="s">
        <v>21</v>
      </c>
      <c r="C93" s="34">
        <f>F36</f>
        <v>0.61758333333333337</v>
      </c>
      <c r="D93" s="35">
        <v>2092.37</v>
      </c>
      <c r="E93" s="35">
        <v>1</v>
      </c>
      <c r="F93" s="36">
        <f t="shared" si="22"/>
        <v>2092.37</v>
      </c>
      <c r="G93" s="37">
        <f t="shared" si="23"/>
        <v>1292.2128391666668</v>
      </c>
      <c r="H93" s="15">
        <f>F93/C34</f>
        <v>0.23248555555555556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>
      <c r="A94" s="51"/>
      <c r="B94" s="15" t="s">
        <v>63</v>
      </c>
      <c r="C94" s="34">
        <f>F36</f>
        <v>0.61758333333333337</v>
      </c>
      <c r="D94" s="35">
        <v>3250.73</v>
      </c>
      <c r="E94" s="39">
        <f>1/264</f>
        <v>3.787878787878788E-3</v>
      </c>
      <c r="F94" s="36">
        <f t="shared" si="22"/>
        <v>12.313371212121213</v>
      </c>
      <c r="G94" s="37">
        <f t="shared" si="23"/>
        <v>7.6045328377525268</v>
      </c>
      <c r="H94" s="15">
        <f>F94/C34</f>
        <v>1.3681523569023569E-3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>
      <c r="A95" s="2"/>
      <c r="B95" s="1"/>
      <c r="C95" s="40"/>
      <c r="D95" s="2"/>
      <c r="E95" s="2"/>
      <c r="F95" s="2"/>
      <c r="G95" s="41"/>
      <c r="H95" s="42">
        <f>SUM(H69:H94)</f>
        <v>4.1945867685185183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43.5" customHeight="1">
      <c r="A96" s="29" t="s">
        <v>34</v>
      </c>
      <c r="B96" s="13" t="s">
        <v>35</v>
      </c>
      <c r="C96" s="14" t="s">
        <v>36</v>
      </c>
      <c r="D96" s="13" t="s">
        <v>7</v>
      </c>
      <c r="E96" s="30" t="s">
        <v>64</v>
      </c>
      <c r="F96" s="30" t="s">
        <v>38</v>
      </c>
      <c r="G96" s="31" t="s">
        <v>10</v>
      </c>
      <c r="H96" s="32" t="s">
        <v>39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60" customHeight="1">
      <c r="A97" s="50" t="s">
        <v>40</v>
      </c>
      <c r="B97" s="15" t="s">
        <v>65</v>
      </c>
      <c r="C97" s="34">
        <f>H61</f>
        <v>1.2398367183056178</v>
      </c>
      <c r="D97" s="35">
        <v>9.11</v>
      </c>
      <c r="E97" s="35">
        <v>1</v>
      </c>
      <c r="F97" s="43">
        <f t="shared" ref="F97:F120" si="26">D97*E97*(1/188.76)</f>
        <v>4.8262343716889172E-2</v>
      </c>
      <c r="G97" s="37">
        <f t="shared" ref="G97:G120" si="27">C97*F97</f>
        <v>5.9837425851685624E-2</v>
      </c>
      <c r="H97" s="15">
        <f>F97/C59</f>
        <v>1.2700616767602414E-4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54" customHeight="1">
      <c r="A98" s="51"/>
      <c r="B98" s="15" t="s">
        <v>66</v>
      </c>
      <c r="C98" s="34">
        <f>H58</f>
        <v>1.2398367183056178</v>
      </c>
      <c r="D98" s="35">
        <v>10.24</v>
      </c>
      <c r="E98" s="35">
        <v>1</v>
      </c>
      <c r="F98" s="43">
        <f t="shared" si="26"/>
        <v>5.4248781521508804E-2</v>
      </c>
      <c r="G98" s="37">
        <f t="shared" si="27"/>
        <v>6.7259631253705918E-2</v>
      </c>
      <c r="H98" s="15">
        <f>F98/C56</f>
        <v>1.427599513723916E-4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80.25" customHeight="1">
      <c r="A99" s="50" t="s">
        <v>41</v>
      </c>
      <c r="B99" s="15" t="s">
        <v>65</v>
      </c>
      <c r="C99" s="34">
        <f>H61</f>
        <v>1.2398367183056178</v>
      </c>
      <c r="D99" s="35">
        <v>65.010000000000005</v>
      </c>
      <c r="E99" s="35">
        <v>1</v>
      </c>
      <c r="F99" s="43">
        <f t="shared" si="26"/>
        <v>0.34440559440559448</v>
      </c>
      <c r="G99" s="37">
        <f t="shared" si="27"/>
        <v>0.42700670193392792</v>
      </c>
      <c r="H99" s="15">
        <f>F99/C59</f>
        <v>9.0633051159366967E-4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86.25" customHeight="1">
      <c r="A100" s="51"/>
      <c r="B100" s="15" t="s">
        <v>66</v>
      </c>
      <c r="C100" s="34">
        <f>H58</f>
        <v>1.2398367183056178</v>
      </c>
      <c r="D100" s="35">
        <v>65.650000000000006</v>
      </c>
      <c r="E100" s="35">
        <v>1</v>
      </c>
      <c r="F100" s="43">
        <f t="shared" si="26"/>
        <v>0.34779614325068875</v>
      </c>
      <c r="G100" s="37">
        <f t="shared" si="27"/>
        <v>0.4312104288872845</v>
      </c>
      <c r="H100" s="15">
        <f>F100/C56</f>
        <v>9.1525300855444403E-4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6.25" customHeight="1">
      <c r="A101" s="50" t="s">
        <v>42</v>
      </c>
      <c r="B101" s="15" t="s">
        <v>67</v>
      </c>
      <c r="C101" s="34">
        <f>H58</f>
        <v>1.2398367183056178</v>
      </c>
      <c r="D101" s="35">
        <v>154.27000000000001</v>
      </c>
      <c r="E101" s="35">
        <v>1</v>
      </c>
      <c r="F101" s="43">
        <f t="shared" si="26"/>
        <v>0.81728120364484014</v>
      </c>
      <c r="G101" s="37">
        <f t="shared" si="27"/>
        <v>1.013295245459884</v>
      </c>
      <c r="H101" s="15">
        <f>F101/C59</f>
        <v>2.1507400095916846E-3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1" customHeight="1">
      <c r="A102" s="52"/>
      <c r="B102" s="15" t="s">
        <v>66</v>
      </c>
      <c r="C102" s="34">
        <f>H58</f>
        <v>1.2398367183056178</v>
      </c>
      <c r="D102" s="35">
        <v>53.19</v>
      </c>
      <c r="E102" s="35">
        <v>1</v>
      </c>
      <c r="F102" s="43">
        <f t="shared" si="26"/>
        <v>0.28178639542275907</v>
      </c>
      <c r="G102" s="37">
        <f t="shared" si="27"/>
        <v>0.34936911976412277</v>
      </c>
      <c r="H102" s="15">
        <f>F102/C56</f>
        <v>7.41543145849366E-4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4" customHeight="1">
      <c r="A103" s="52"/>
      <c r="B103" s="15" t="s">
        <v>68</v>
      </c>
      <c r="C103" s="34">
        <f>H55</f>
        <v>2.9446122059758428</v>
      </c>
      <c r="D103" s="35">
        <v>120.38</v>
      </c>
      <c r="E103" s="35">
        <v>1</v>
      </c>
      <c r="F103" s="43">
        <f t="shared" si="26"/>
        <v>0.63774104683195598</v>
      </c>
      <c r="G103" s="37">
        <f t="shared" si="27"/>
        <v>1.8779000707531892</v>
      </c>
      <c r="H103" s="15">
        <f>F103/C53</f>
        <v>3.9858815426997247E-3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4" customHeight="1">
      <c r="A104" s="50" t="s">
        <v>47</v>
      </c>
      <c r="B104" s="15" t="s">
        <v>65</v>
      </c>
      <c r="C104" s="34">
        <f>H61</f>
        <v>1.2398367183056178</v>
      </c>
      <c r="D104" s="35">
        <v>3.26</v>
      </c>
      <c r="E104" s="35">
        <v>1</v>
      </c>
      <c r="F104" s="43">
        <f t="shared" si="26"/>
        <v>1.7270608179699089E-2</v>
      </c>
      <c r="G104" s="37">
        <f t="shared" si="27"/>
        <v>2.1412734168660279E-2</v>
      </c>
      <c r="H104" s="15">
        <f>F104/C59</f>
        <v>4.544896889394497E-5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8.75" customHeight="1">
      <c r="A105" s="51"/>
      <c r="B105" s="15" t="s">
        <v>66</v>
      </c>
      <c r="C105" s="34">
        <f>H58</f>
        <v>1.2398367183056178</v>
      </c>
      <c r="D105" s="35">
        <v>3.26</v>
      </c>
      <c r="E105" s="35">
        <v>1</v>
      </c>
      <c r="F105" s="43">
        <f t="shared" si="26"/>
        <v>1.7270608179699089E-2</v>
      </c>
      <c r="G105" s="37">
        <f t="shared" si="27"/>
        <v>2.1412734168660279E-2</v>
      </c>
      <c r="H105" s="15">
        <f>F105/C56</f>
        <v>4.544896889394497E-5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>
      <c r="A106" s="50" t="s">
        <v>49</v>
      </c>
      <c r="B106" s="15" t="s">
        <v>65</v>
      </c>
      <c r="C106" s="34">
        <f>H61</f>
        <v>1.2398367183056178</v>
      </c>
      <c r="D106" s="35">
        <v>14</v>
      </c>
      <c r="E106" s="35">
        <v>1</v>
      </c>
      <c r="F106" s="43">
        <f t="shared" si="26"/>
        <v>7.4168255986437809E-2</v>
      </c>
      <c r="G106" s="37">
        <f t="shared" si="27"/>
        <v>9.1956527104676042E-2</v>
      </c>
      <c r="H106" s="15">
        <f>F106/C59</f>
        <v>1.9517962101694159E-4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>
      <c r="A107" s="52"/>
      <c r="B107" s="15" t="s">
        <v>69</v>
      </c>
      <c r="C107" s="34">
        <f>H55</f>
        <v>2.9446122059758428</v>
      </c>
      <c r="D107" s="35">
        <v>4.32</v>
      </c>
      <c r="E107" s="35">
        <v>1</v>
      </c>
      <c r="F107" s="43">
        <f t="shared" si="26"/>
        <v>2.2886204704386525E-2</v>
      </c>
      <c r="G107" s="37">
        <f t="shared" si="27"/>
        <v>6.7390997720998311E-2</v>
      </c>
      <c r="H107" s="15">
        <f>F107/C53</f>
        <v>1.4303877940241577E-4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>
      <c r="A108" s="52"/>
      <c r="B108" s="15" t="s">
        <v>66</v>
      </c>
      <c r="C108" s="34">
        <f>H58</f>
        <v>1.2398367183056178</v>
      </c>
      <c r="D108" s="35">
        <v>19.36</v>
      </c>
      <c r="E108" s="35">
        <v>1</v>
      </c>
      <c r="F108" s="43">
        <f t="shared" si="26"/>
        <v>0.10256410256410257</v>
      </c>
      <c r="G108" s="37">
        <f t="shared" si="27"/>
        <v>0.12716274033903774</v>
      </c>
      <c r="H108" s="15">
        <f>F108/C56</f>
        <v>2.6990553306342784E-4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>
      <c r="A109" s="51"/>
      <c r="B109" s="15" t="s">
        <v>68</v>
      </c>
      <c r="C109" s="34">
        <f>H55</f>
        <v>2.9446122059758428</v>
      </c>
      <c r="D109" s="35">
        <v>23.97</v>
      </c>
      <c r="E109" s="35">
        <v>1</v>
      </c>
      <c r="F109" s="43">
        <f t="shared" si="26"/>
        <v>0.12698664971392246</v>
      </c>
      <c r="G109" s="37">
        <f t="shared" si="27"/>
        <v>0.37392643874359482</v>
      </c>
      <c r="H109" s="15">
        <f>F109/C53</f>
        <v>7.9366656071201539E-4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>
      <c r="A110" s="53" t="s">
        <v>51</v>
      </c>
      <c r="B110" s="15" t="s">
        <v>69</v>
      </c>
      <c r="C110" s="34">
        <f>H55</f>
        <v>2.9446122059758428</v>
      </c>
      <c r="D110" s="35">
        <v>0.64</v>
      </c>
      <c r="E110" s="35">
        <v>1</v>
      </c>
      <c r="F110" s="43">
        <f t="shared" si="26"/>
        <v>3.3905488450943003E-3</v>
      </c>
      <c r="G110" s="37">
        <f t="shared" si="27"/>
        <v>9.9838515142219742E-3</v>
      </c>
      <c r="H110" s="15">
        <f>F110/C53</f>
        <v>2.1190930281839377E-5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>
      <c r="A111" s="54"/>
      <c r="B111" s="15" t="s">
        <v>65</v>
      </c>
      <c r="C111" s="34">
        <f>H61</f>
        <v>1.2398367183056178</v>
      </c>
      <c r="D111" s="35">
        <v>15.93</v>
      </c>
      <c r="E111" s="35">
        <f>2*4*6</f>
        <v>48</v>
      </c>
      <c r="F111" s="43">
        <f t="shared" si="26"/>
        <v>4.0508582326764149</v>
      </c>
      <c r="G111" s="37">
        <f t="shared" si="27"/>
        <v>5.0224027775228208</v>
      </c>
      <c r="H111" s="15">
        <f>F111/C59</f>
        <v>1.0660153243885303E-2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>
      <c r="A112" s="54"/>
      <c r="B112" s="15" t="s">
        <v>68</v>
      </c>
      <c r="C112" s="34">
        <f>H55</f>
        <v>2.9446122059758428</v>
      </c>
      <c r="D112" s="35">
        <v>0.64</v>
      </c>
      <c r="E112" s="35">
        <v>1</v>
      </c>
      <c r="F112" s="43">
        <f t="shared" si="26"/>
        <v>3.3905488450943003E-3</v>
      </c>
      <c r="G112" s="37">
        <f t="shared" si="27"/>
        <v>9.9838515142219742E-3</v>
      </c>
      <c r="H112" s="15">
        <f>F112/C53</f>
        <v>2.1190930281839377E-5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40.5" customHeight="1">
      <c r="A113" s="50" t="s">
        <v>52</v>
      </c>
      <c r="B113" s="15" t="s">
        <v>65</v>
      </c>
      <c r="C113" s="34">
        <f>H61</f>
        <v>1.2398367183056178</v>
      </c>
      <c r="D113" s="35">
        <v>36.950000000000003</v>
      </c>
      <c r="E113" s="35">
        <f>6/1</f>
        <v>6</v>
      </c>
      <c r="F113" s="43">
        <f t="shared" si="26"/>
        <v>1.1745073108709474</v>
      </c>
      <c r="G113" s="37">
        <f t="shared" si="27"/>
        <v>1.4561972899361915</v>
      </c>
      <c r="H113" s="15">
        <f>F113/C59</f>
        <v>3.0908087128182827E-3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31.5" customHeight="1">
      <c r="A114" s="52"/>
      <c r="B114" s="15" t="s">
        <v>66</v>
      </c>
      <c r="C114" s="34">
        <f>H58</f>
        <v>1.2398367183056178</v>
      </c>
      <c r="D114" s="35">
        <v>26.48</v>
      </c>
      <c r="E114" s="35">
        <v>1</v>
      </c>
      <c r="F114" s="43">
        <f t="shared" si="26"/>
        <v>0.14028395846577665</v>
      </c>
      <c r="G114" s="37">
        <f t="shared" si="27"/>
        <v>0.17392920269513013</v>
      </c>
      <c r="H114" s="15">
        <f>F114/C56</f>
        <v>3.6916831175204384E-4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9.25">
      <c r="A115" s="33" t="s">
        <v>55</v>
      </c>
      <c r="B115" s="15" t="s">
        <v>65</v>
      </c>
      <c r="C115" s="34">
        <f>H61</f>
        <v>1.2398367183056178</v>
      </c>
      <c r="D115" s="35">
        <v>4.2</v>
      </c>
      <c r="E115" s="35">
        <v>1</v>
      </c>
      <c r="F115" s="43">
        <f t="shared" si="26"/>
        <v>2.2250476795931343E-2</v>
      </c>
      <c r="G115" s="37">
        <f t="shared" si="27"/>
        <v>2.7586958131402814E-2</v>
      </c>
      <c r="H115" s="15">
        <f>F115/C59</f>
        <v>5.8553886305082481E-5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>
      <c r="A116" s="50" t="s">
        <v>59</v>
      </c>
      <c r="B116" s="15" t="s">
        <v>65</v>
      </c>
      <c r="C116" s="34">
        <f>H61</f>
        <v>1.2398367183056178</v>
      </c>
      <c r="D116" s="35">
        <v>23.46</v>
      </c>
      <c r="E116" s="35">
        <v>1</v>
      </c>
      <c r="F116" s="43">
        <f t="shared" si="26"/>
        <v>0.12428480610298794</v>
      </c>
      <c r="G116" s="37">
        <f t="shared" si="27"/>
        <v>0.15409286613397857</v>
      </c>
      <c r="H116" s="15">
        <f>F116/C59</f>
        <v>3.2706527921838932E-4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>
      <c r="A117" s="52"/>
      <c r="B117" s="15" t="s">
        <v>68</v>
      </c>
      <c r="C117" s="34">
        <f>H55</f>
        <v>2.9446122059758428</v>
      </c>
      <c r="D117" s="35">
        <v>23.46</v>
      </c>
      <c r="E117" s="35">
        <v>1</v>
      </c>
      <c r="F117" s="43">
        <f t="shared" si="26"/>
        <v>0.12428480610298794</v>
      </c>
      <c r="G117" s="37">
        <f t="shared" si="27"/>
        <v>0.3659705570681992</v>
      </c>
      <c r="H117" s="15">
        <f>F117/C53</f>
        <v>7.7678003814367455E-4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>
      <c r="A118" s="55" t="s">
        <v>70</v>
      </c>
      <c r="B118" s="15" t="s">
        <v>71</v>
      </c>
      <c r="C118" s="34">
        <f>H58</f>
        <v>1.2398367183056178</v>
      </c>
      <c r="D118" s="35">
        <v>348</v>
      </c>
      <c r="E118" s="44">
        <f t="shared" ref="E118:E120" si="28">6/12</f>
        <v>0.5</v>
      </c>
      <c r="F118" s="43">
        <f t="shared" si="26"/>
        <v>0.92180546726001278</v>
      </c>
      <c r="G118" s="37">
        <f t="shared" si="27"/>
        <v>1.1428882654438308</v>
      </c>
      <c r="H118" s="15">
        <f>F118/C56</f>
        <v>2.4258038612105601E-3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>
      <c r="A119" s="52"/>
      <c r="B119" s="15" t="s">
        <v>72</v>
      </c>
      <c r="C119" s="34">
        <f>H55</f>
        <v>2.9446122059758428</v>
      </c>
      <c r="D119" s="35">
        <v>348</v>
      </c>
      <c r="E119" s="35">
        <f t="shared" si="28"/>
        <v>0.5</v>
      </c>
      <c r="F119" s="43">
        <f t="shared" si="26"/>
        <v>0.92180546726001278</v>
      </c>
      <c r="G119" s="37">
        <f t="shared" si="27"/>
        <v>2.7143596304290987</v>
      </c>
      <c r="H119" s="15">
        <f>F119/C53</f>
        <v>5.7612841703750797E-3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>
      <c r="A120" s="51"/>
      <c r="B120" s="15" t="s">
        <v>73</v>
      </c>
      <c r="C120" s="34">
        <f>H55</f>
        <v>2.9446122059758428</v>
      </c>
      <c r="D120" s="35">
        <v>354.56</v>
      </c>
      <c r="E120" s="35">
        <f t="shared" si="28"/>
        <v>0.5</v>
      </c>
      <c r="F120" s="43">
        <f t="shared" si="26"/>
        <v>0.93918203009112111</v>
      </c>
      <c r="G120" s="37">
        <f t="shared" si="27"/>
        <v>2.7655268694394866</v>
      </c>
      <c r="H120" s="15">
        <f>F120/C62</f>
        <v>2.4715316581345294E-3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>
      <c r="A121" s="2"/>
      <c r="B121" s="1"/>
      <c r="C121" s="1"/>
      <c r="D121" s="1"/>
      <c r="E121" s="1"/>
      <c r="F121" s="1"/>
      <c r="G121" s="3"/>
      <c r="H121" s="42">
        <f>SUM(H97:H120)</f>
        <v>3.6445733791726616E-2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>
      <c r="A122" s="2"/>
      <c r="B122" s="45" t="s">
        <v>74</v>
      </c>
      <c r="C122" s="46"/>
      <c r="D122" s="46"/>
      <c r="E122" s="46"/>
      <c r="F122" s="46"/>
      <c r="G122" s="47">
        <f>SUM(G69:G121)</f>
        <v>23333.333969034025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/>
    <row r="324" spans="1:26" ht="15.75" customHeight="1"/>
    <row r="325" spans="1:26" ht="15.75" customHeight="1"/>
    <row r="326" spans="1:26" ht="15.75" customHeight="1"/>
    <row r="327" spans="1:26" ht="15.75" customHeight="1"/>
    <row r="328" spans="1:26" ht="15.75" customHeight="1"/>
    <row r="329" spans="1:26" ht="15.75" customHeight="1"/>
    <row r="330" spans="1:26" ht="15.75" customHeight="1"/>
    <row r="331" spans="1:26" ht="15.75" customHeight="1"/>
    <row r="332" spans="1:26" ht="15.75" customHeight="1"/>
    <row r="333" spans="1:26" ht="15.75" customHeight="1"/>
    <row r="334" spans="1:26" ht="15.75" customHeight="1"/>
    <row r="335" spans="1:26" ht="15.75" customHeight="1"/>
    <row r="336" spans="1:2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</sheetData>
  <mergeCells count="62">
    <mergeCell ref="C52:D52"/>
    <mergeCell ref="C62:C63"/>
    <mergeCell ref="A66:H66"/>
    <mergeCell ref="B53:B54"/>
    <mergeCell ref="C53:C54"/>
    <mergeCell ref="B56:B57"/>
    <mergeCell ref="C56:C57"/>
    <mergeCell ref="B59:B60"/>
    <mergeCell ref="C59:C60"/>
    <mergeCell ref="B62:B63"/>
    <mergeCell ref="B43:B44"/>
    <mergeCell ref="C43:C44"/>
    <mergeCell ref="B46:B47"/>
    <mergeCell ref="C46:C47"/>
    <mergeCell ref="B49:B50"/>
    <mergeCell ref="C49:C50"/>
    <mergeCell ref="B34:B35"/>
    <mergeCell ref="C34:C35"/>
    <mergeCell ref="B37:B38"/>
    <mergeCell ref="C37:C38"/>
    <mergeCell ref="B40:B41"/>
    <mergeCell ref="C40:C41"/>
    <mergeCell ref="B25:B26"/>
    <mergeCell ref="C25:C26"/>
    <mergeCell ref="B28:B29"/>
    <mergeCell ref="C28:C29"/>
    <mergeCell ref="C31:C32"/>
    <mergeCell ref="B31:B32"/>
    <mergeCell ref="B16:B17"/>
    <mergeCell ref="C16:C17"/>
    <mergeCell ref="B19:B20"/>
    <mergeCell ref="C19:C20"/>
    <mergeCell ref="B22:B23"/>
    <mergeCell ref="C22:C23"/>
    <mergeCell ref="C9:D9"/>
    <mergeCell ref="C10:C11"/>
    <mergeCell ref="B10:B11"/>
    <mergeCell ref="B13:B14"/>
    <mergeCell ref="C13:C14"/>
    <mergeCell ref="A1:H1"/>
    <mergeCell ref="C3:E3"/>
    <mergeCell ref="C4:E4"/>
    <mergeCell ref="D6:F6"/>
    <mergeCell ref="D7:F7"/>
    <mergeCell ref="A118:A120"/>
    <mergeCell ref="A90:A92"/>
    <mergeCell ref="A93:A94"/>
    <mergeCell ref="A97:A98"/>
    <mergeCell ref="A99:A100"/>
    <mergeCell ref="A101:A103"/>
    <mergeCell ref="A104:A105"/>
    <mergeCell ref="A106:A109"/>
    <mergeCell ref="A83:A85"/>
    <mergeCell ref="A86:A88"/>
    <mergeCell ref="A110:A112"/>
    <mergeCell ref="A113:A114"/>
    <mergeCell ref="A116:A117"/>
    <mergeCell ref="A69:A70"/>
    <mergeCell ref="A71:A72"/>
    <mergeCell ref="A73:A77"/>
    <mergeCell ref="A79:A80"/>
    <mergeCell ref="A81:A82"/>
  </mergeCells>
  <printOptions horizontalCentered="1"/>
  <pageMargins left="0" right="0" top="0" bottom="0" header="0" footer="0"/>
  <pageSetup paperSize="9" scale="70" pageOrder="overThenDown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4836FD26BFC943A8EC51147709331D" ma:contentTypeVersion="2" ma:contentTypeDescription="Crie um novo documento." ma:contentTypeScope="" ma:versionID="bc2f3040128e379e3b0fe40f22729e13">
  <xsd:schema xmlns:xsd="http://www.w3.org/2001/XMLSchema" xmlns:xs="http://www.w3.org/2001/XMLSchema" xmlns:p="http://schemas.microsoft.com/office/2006/metadata/properties" xmlns:ns2="01dc4f8f-b42c-47f9-9326-622d4116bd93" targetNamespace="http://schemas.microsoft.com/office/2006/metadata/properties" ma:root="true" ma:fieldsID="f60ad760fc552d5a9509472cc794799f" ns2:_="">
    <xsd:import namespace="01dc4f8f-b42c-47f9-9326-622d4116bd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c4f8f-b42c-47f9-9326-622d4116bd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71F1DA-6E95-4105-85DE-AB0ECAE9906A}"/>
</file>

<file path=customXml/itemProps2.xml><?xml version="1.0" encoding="utf-8"?>
<ds:datastoreItem xmlns:ds="http://schemas.openxmlformats.org/officeDocument/2006/customXml" ds:itemID="{21BD4A61-1CFB-4785-BD46-60DBED28FBA1}"/>
</file>

<file path=customXml/itemProps3.xml><?xml version="1.0" encoding="utf-8"?>
<ds:datastoreItem xmlns:ds="http://schemas.openxmlformats.org/officeDocument/2006/customXml" ds:itemID="{4F4980AF-DD8B-4C03-99D5-89473ABD42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Brusque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 SERVIÇOS</dc:creator>
  <cp:lastModifiedBy>atend</cp:lastModifiedBy>
  <dcterms:created xsi:type="dcterms:W3CDTF">2022-04-27T18:28:07Z</dcterms:created>
  <dcterms:modified xsi:type="dcterms:W3CDTF">2022-04-28T17:17:33Z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0x010100D34836FD26BFC943A8EC51147709331D</vt:lpwstr>
  </property>
</Properties>
</file>